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G:\Спільні диски\CBMFORUM\Площадки\Superhumans_Одеса\SH Odesa, Каркашадзе 2025\Тендера\Лот 25 Влаштування систем електропостачання та електроосвітлення на 3-4 поверхах\"/>
    </mc:Choice>
  </mc:AlternateContent>
  <xr:revisionPtr revIDLastSave="0" documentId="13_ncr:1_{1B0CDE53-768B-47CA-A72D-85CA4C11A629}" xr6:coauthVersionLast="45" xr6:coauthVersionMax="45" xr10:uidLastSave="{00000000-0000-0000-0000-000000000000}"/>
  <bookViews>
    <workbookView xWindow="-98" yWindow="-98" windowWidth="21795" windowHeight="12975" xr2:uid="{00000000-000D-0000-FFFF-FFFF00000000}"/>
  </bookViews>
  <sheets>
    <sheet name="Додаток 1.1" sheetId="2" r:id="rId1"/>
  </sheets>
  <externalReferences>
    <externalReference r:id="rId2"/>
  </externalReferences>
  <definedNames>
    <definedName name="обьект">[1]Коды!$A$164:$A$164</definedName>
    <definedName name="узаг">[1]Коды!$A$2:$A$25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3" i="2" l="1"/>
  <c r="H123" i="2"/>
  <c r="I123" i="2"/>
  <c r="F122" i="2"/>
  <c r="H122" i="2"/>
  <c r="F99" i="2"/>
  <c r="H99" i="2"/>
  <c r="F98" i="2"/>
  <c r="H98" i="2"/>
  <c r="F94" i="2"/>
  <c r="H94" i="2"/>
  <c r="F93" i="2"/>
  <c r="H93" i="2"/>
  <c r="F92" i="2"/>
  <c r="H92" i="2"/>
  <c r="F91" i="2"/>
  <c r="H91" i="2"/>
  <c r="F90" i="2"/>
  <c r="H90" i="2"/>
  <c r="F89" i="2"/>
  <c r="H89" i="2"/>
  <c r="I122" i="2" l="1"/>
  <c r="I99" i="2"/>
  <c r="I91" i="2"/>
  <c r="I98" i="2"/>
  <c r="I92" i="2"/>
  <c r="I93" i="2"/>
  <c r="I94" i="2"/>
  <c r="I89" i="2"/>
  <c r="I90" i="2"/>
  <c r="F104" i="2"/>
  <c r="H104" i="2"/>
  <c r="I104" i="2" l="1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2" i="2"/>
  <c r="H83" i="2"/>
  <c r="H84" i="2"/>
  <c r="H85" i="2"/>
  <c r="H86" i="2"/>
  <c r="H87" i="2"/>
  <c r="H88" i="2"/>
  <c r="H95" i="2"/>
  <c r="H96" i="2"/>
  <c r="H97" i="2"/>
  <c r="H100" i="2"/>
  <c r="H101" i="2"/>
  <c r="H102" i="2"/>
  <c r="H103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4" i="2"/>
  <c r="H125" i="2"/>
  <c r="H126" i="2"/>
  <c r="H127" i="2"/>
  <c r="H128" i="2"/>
  <c r="H129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35" i="2"/>
  <c r="H36" i="2"/>
  <c r="H37" i="2"/>
  <c r="H38" i="2"/>
  <c r="H39" i="2"/>
  <c r="H40" i="2"/>
  <c r="H41" i="2"/>
  <c r="H27" i="2"/>
  <c r="H28" i="2"/>
  <c r="H45" i="2"/>
  <c r="H43" i="2"/>
  <c r="H34" i="2"/>
  <c r="H32" i="2"/>
  <c r="H30" i="2"/>
  <c r="H26" i="2"/>
  <c r="H13" i="2"/>
  <c r="H15" i="2"/>
  <c r="H16" i="2"/>
  <c r="H18" i="2"/>
  <c r="H19" i="2"/>
  <c r="H21" i="2"/>
  <c r="H22" i="2"/>
  <c r="H24" i="2"/>
  <c r="H12" i="2"/>
  <c r="F15" i="2"/>
  <c r="F16" i="2"/>
  <c r="F18" i="2"/>
  <c r="F19" i="2"/>
  <c r="F21" i="2"/>
  <c r="F22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2" i="2"/>
  <c r="F83" i="2"/>
  <c r="F84" i="2"/>
  <c r="F85" i="2"/>
  <c r="F86" i="2"/>
  <c r="F87" i="2"/>
  <c r="F88" i="2"/>
  <c r="F95" i="2"/>
  <c r="F96" i="2"/>
  <c r="F97" i="2"/>
  <c r="F100" i="2"/>
  <c r="F101" i="2"/>
  <c r="F102" i="2"/>
  <c r="F103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4" i="2"/>
  <c r="F125" i="2"/>
  <c r="F126" i="2"/>
  <c r="F127" i="2"/>
  <c r="F128" i="2"/>
  <c r="F129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3" i="2"/>
  <c r="F12" i="2"/>
  <c r="I107" i="2" l="1"/>
  <c r="I178" i="2"/>
  <c r="I54" i="2"/>
  <c r="I78" i="2"/>
  <c r="I57" i="2"/>
  <c r="I77" i="2"/>
  <c r="I79" i="2"/>
  <c r="I58" i="2"/>
  <c r="I80" i="2" l="1"/>
  <c r="I52" i="2"/>
  <c r="I53" i="2"/>
  <c r="I49" i="2"/>
  <c r="I44" i="2" l="1"/>
  <c r="I48" i="2"/>
  <c r="I47" i="2"/>
  <c r="I50" i="2"/>
  <c r="I39" i="2" l="1"/>
  <c r="I45" i="2"/>
  <c r="I42" i="2"/>
  <c r="I43" i="2"/>
  <c r="I38" i="2" l="1"/>
  <c r="I37" i="2"/>
  <c r="I40" i="2"/>
  <c r="I34" i="2"/>
  <c r="I35" i="2" l="1"/>
  <c r="I27" i="2"/>
  <c r="I30" i="2" l="1"/>
  <c r="I32" i="2"/>
  <c r="I33" i="2"/>
  <c r="I13" i="2"/>
  <c r="I12" i="2" l="1"/>
  <c r="I15" i="2"/>
  <c r="I18" i="2"/>
  <c r="I19" i="2"/>
  <c r="I22" i="2"/>
  <c r="I24" i="2"/>
  <c r="I25" i="2"/>
  <c r="I28" i="2"/>
  <c r="I29" i="2"/>
  <c r="I55" i="2"/>
  <c r="I59" i="2"/>
  <c r="I60" i="2"/>
  <c r="I62" i="2"/>
  <c r="I63" i="2"/>
  <c r="I64" i="2"/>
  <c r="I65" i="2"/>
  <c r="I67" i="2"/>
  <c r="I68" i="2"/>
  <c r="I69" i="2"/>
  <c r="I70" i="2"/>
  <c r="I72" i="2"/>
  <c r="I73" i="2"/>
  <c r="I74" i="2"/>
  <c r="I75" i="2"/>
  <c r="I82" i="2"/>
  <c r="I83" i="2"/>
  <c r="I84" i="2"/>
  <c r="I85" i="2"/>
  <c r="I87" i="2"/>
  <c r="I88" i="2"/>
  <c r="I95" i="2"/>
  <c r="I96" i="2"/>
  <c r="I100" i="2"/>
  <c r="I101" i="2"/>
  <c r="I102" i="2"/>
  <c r="I103" i="2"/>
  <c r="I105" i="2"/>
  <c r="I106" i="2"/>
  <c r="I108" i="2"/>
  <c r="I109" i="2"/>
  <c r="I110" i="2"/>
  <c r="I111" i="2"/>
  <c r="I113" i="2"/>
  <c r="I114" i="2"/>
  <c r="I115" i="2"/>
  <c r="I116" i="2"/>
  <c r="I118" i="2"/>
  <c r="I119" i="2"/>
  <c r="I120" i="2"/>
  <c r="I121" i="2"/>
  <c r="I125" i="2"/>
  <c r="I126" i="2"/>
  <c r="I127" i="2"/>
  <c r="I128" i="2"/>
  <c r="I131" i="2"/>
  <c r="I132" i="2"/>
  <c r="I133" i="2"/>
  <c r="I135" i="2"/>
  <c r="I136" i="2"/>
  <c r="I137" i="2"/>
  <c r="I138" i="2"/>
  <c r="I140" i="2"/>
  <c r="I141" i="2"/>
  <c r="I142" i="2"/>
  <c r="I143" i="2"/>
  <c r="I145" i="2"/>
  <c r="I146" i="2"/>
  <c r="I147" i="2"/>
  <c r="I148" i="2"/>
  <c r="I150" i="2"/>
  <c r="I151" i="2"/>
  <c r="I152" i="2"/>
  <c r="I153" i="2"/>
  <c r="I155" i="2"/>
  <c r="I156" i="2"/>
  <c r="I157" i="2"/>
  <c r="I158" i="2"/>
  <c r="I160" i="2"/>
  <c r="I161" i="2"/>
  <c r="I162" i="2"/>
  <c r="I163" i="2"/>
  <c r="I166" i="2"/>
  <c r="I167" i="2"/>
  <c r="I168" i="2"/>
  <c r="I170" i="2"/>
  <c r="I171" i="2"/>
  <c r="I172" i="2"/>
  <c r="I173" i="2"/>
  <c r="I175" i="2"/>
  <c r="I176" i="2"/>
  <c r="I177" i="2"/>
  <c r="F180" i="2" l="1"/>
  <c r="I16" i="2" l="1"/>
  <c r="I66" i="2"/>
  <c r="I26" i="2"/>
  <c r="I169" i="2"/>
  <c r="I129" i="2"/>
  <c r="I41" i="2"/>
  <c r="I154" i="2"/>
  <c r="I144" i="2"/>
  <c r="I56" i="2"/>
  <c r="I117" i="2"/>
  <c r="I71" i="2"/>
  <c r="I112" i="2"/>
  <c r="I159" i="2"/>
  <c r="I134" i="2"/>
  <c r="I31" i="2"/>
  <c r="I86" i="2"/>
  <c r="I149" i="2"/>
  <c r="I61" i="2"/>
  <c r="I21" i="2"/>
  <c r="I164" i="2"/>
  <c r="I124" i="2"/>
  <c r="I76" i="2"/>
  <c r="I174" i="2"/>
  <c r="I46" i="2"/>
  <c r="I36" i="2"/>
  <c r="I139" i="2"/>
  <c r="I97" i="2"/>
  <c r="H179" i="2"/>
  <c r="I51" i="2"/>
  <c r="I181" i="2" l="1"/>
  <c r="I183" i="2" s="1"/>
  <c r="I182" i="2" s="1"/>
</calcChain>
</file>

<file path=xl/sharedStrings.xml><?xml version="1.0" encoding="utf-8"?>
<sst xmlns="http://schemas.openxmlformats.org/spreadsheetml/2006/main" count="352" uniqueCount="172">
  <si>
    <t>Комерційна пропозиція</t>
  </si>
  <si>
    <t>Об'єкт</t>
  </si>
  <si>
    <t>Найменування</t>
  </si>
  <si>
    <t>Одиниця виміру</t>
  </si>
  <si>
    <t>Кількість</t>
  </si>
  <si>
    <t>Всього вартість матеріалів</t>
  </si>
  <si>
    <t>Всього вартість робіт</t>
  </si>
  <si>
    <t>Всього без ПДВ</t>
  </si>
  <si>
    <t>ПДВ 20%</t>
  </si>
  <si>
    <t>Всього по кошторису</t>
  </si>
  <si>
    <t>Додаток 1.1</t>
  </si>
  <si>
    <t>шт</t>
  </si>
  <si>
    <t>Ціна робіт та механізмів за одиницю,  грн. без ПДВ</t>
  </si>
  <si>
    <t>Вартість  робіт та механізмів, грн. без ПДВ</t>
  </si>
  <si>
    <t>Ціна матеріалів за одиницю,  грн.без ПДВ</t>
  </si>
  <si>
    <t>Вартість  матеріалів,  грн. без ПДВ</t>
  </si>
  <si>
    <t>Всього  вартість робіт та матеріалів, грн без ПДВ</t>
  </si>
  <si>
    <t xml:space="preserve"> </t>
  </si>
  <si>
    <t>Щит силовий Щ4.3</t>
  </si>
  <si>
    <t>Монтаж щита силового Щ4.3</t>
  </si>
  <si>
    <t>Щит силовий серверної ЩС</t>
  </si>
  <si>
    <t>Монтаж щита силового ЩС</t>
  </si>
  <si>
    <t>Щит силовий Щ4.1</t>
  </si>
  <si>
    <t>Монтаж щита силового Щ4.1</t>
  </si>
  <si>
    <t>Щит силовий Щ4.2</t>
  </si>
  <si>
    <t>Монтаж щита силового Щ4.2</t>
  </si>
  <si>
    <t>Освітлювальні прилади, електроустановча фурнітура</t>
  </si>
  <si>
    <t xml:space="preserve"> Монтаж світильників ЛЕД 40Вт 120х30см на підвісних тросах</t>
  </si>
  <si>
    <t>Світильник світлодіодний 40Вт, 230В, MODULAR 120x30cm 40W 4200lm AC220-240V IP54 GTV</t>
  </si>
  <si>
    <t>Поставка замовника</t>
  </si>
  <si>
    <t xml:space="preserve"> Монтаж світильників ЛЕД 40Вт 120х30см накладних для системи армстронг</t>
  </si>
  <si>
    <t>Світильник світлодіодний накладний 40Вт, 230В, MODULAR 120x30cm 40W 4200lm AC220-240V IP54 GTV</t>
  </si>
  <si>
    <t>м</t>
  </si>
  <si>
    <t>Монтаж точкового світильника 33 Вт, 230 В, IP20</t>
  </si>
  <si>
    <t>Врізний точковий світильник 33 Вт, 230 В, IP20 ECOLED 2000PLX E 33</t>
  </si>
  <si>
    <t>Монтаж підвісного технічного світильника L-1500 mm 53 Вт, 230 В, IP65</t>
  </si>
  <si>
    <t>Світильник технічний підвісний NIX V2 7200 120° E 21</t>
  </si>
  <si>
    <t>Вимикач 1-клав.; схованої установки; 10А; 230В; IP20</t>
  </si>
  <si>
    <t>Монтаж вимикачів та перемикачів схованої установки</t>
  </si>
  <si>
    <t>Вимикач 2-клав.; схованої установки; 10А; 230В; IP20</t>
  </si>
  <si>
    <t>Перемикач 1-клав.; схованої установки; 10А; 230В; IP20</t>
  </si>
  <si>
    <t>Перемикач 2-клав.; схованої установки; 10А; 230В; IP20</t>
  </si>
  <si>
    <t xml:space="preserve">Датчик руху 360°, 230 В, 10 А,  </t>
  </si>
  <si>
    <t xml:space="preserve">Монтаж датчика руху 360°, 230 В, 10 А,  </t>
  </si>
  <si>
    <t>Розетка схованої установки; 16А; 230В; ІР20</t>
  </si>
  <si>
    <t>Блок із 2 розеток схованої установки; 16А; 230В; ІР20</t>
  </si>
  <si>
    <t>Блок із 3 розеток схованої установки; 16А; 230В; ІР20</t>
  </si>
  <si>
    <t>Блок із 4 розеток схованої установки; 16А; 230В; ІР20</t>
  </si>
  <si>
    <t>Блок із 6 розеток схованої установки; 16А; 230В; ІР20</t>
  </si>
  <si>
    <t>Встановлення лючків з висувним блоком на 8 модулів та 4 розеток MOSAIC 16А, 230В</t>
  </si>
  <si>
    <t>Лючок з висувним блоком на 8 модулів та 4 розеток MOSAIC 16А, 230В</t>
  </si>
  <si>
    <t>Підлоговий лючок 300×300 мм, IP44, укомплектований 12 шт. силових розеток 230 В (16 А) та 8 шт. модулів RJ45</t>
  </si>
  <si>
    <t>Встановлення підлогового лючка 300×300 мм, IP44, укомплектований 12 шт. силових розеток 230 В (16 А) та 8 шт. модулів RJ45</t>
  </si>
  <si>
    <t>Коробка установочна під розетки і вимикачі</t>
  </si>
  <si>
    <t xml:space="preserve">Коробка розгалуджувальна T40 90 х 90 х 52 мм </t>
  </si>
  <si>
    <t>Встановлення коробки установочної під розетки і вимикачі</t>
  </si>
  <si>
    <t xml:space="preserve">Встановлення коробки розгалуджувальної T40 90 х 90 х 52 мм </t>
  </si>
  <si>
    <t>Труби, кабельно-провідникова продукція</t>
  </si>
  <si>
    <t xml:space="preserve">Труба гофрована ПНД важкого типу d=20мм </t>
  </si>
  <si>
    <t xml:space="preserve">Прокладання труб гофрованих ПНД важкого типу d=20мм </t>
  </si>
  <si>
    <t xml:space="preserve">Труба гофрована ПНД важкого типу d=25мм </t>
  </si>
  <si>
    <t xml:space="preserve">Труба гофрована ПНД важкого типу d=32мм </t>
  </si>
  <si>
    <t xml:space="preserve">Прокладання труб гофрованих ПНД важкого типу d=25мм </t>
  </si>
  <si>
    <t xml:space="preserve">Прокладання труб гофрованих ПНД важкого типу d=32мм </t>
  </si>
  <si>
    <t xml:space="preserve">Утримувач з хомутом для ПВХ труб </t>
  </si>
  <si>
    <t>Затяжка кабеля ВВГнгд 3х2,5мм в прокладені труби</t>
  </si>
  <si>
    <t>Прокладання кабелю з кріпленням накладними скобами</t>
  </si>
  <si>
    <r>
      <t>Кабель силовий 0,6/1 кВ з мідними жилами, безгалогенний, HXH FE180/E30 3х1,5мм</t>
    </r>
    <r>
      <rPr>
        <sz val="12"/>
        <color indexed="8"/>
        <rFont val="Calibri"/>
        <family val="2"/>
        <charset val="204"/>
      </rPr>
      <t>²</t>
    </r>
  </si>
  <si>
    <t>Кабель силовий з мідними жилами із ПВХ ізоляцією,  ВВГнгд 3х2,5мм²</t>
  </si>
  <si>
    <t>Кабель силовий з мідними жилами із ПВХ ізоляцією, ВВГнгд 3х1,5мм²</t>
  </si>
  <si>
    <t>Кабель силовий з мідними жилами із ПВХ ізоляцією, ВВГнгд 5х2,5мм²</t>
  </si>
  <si>
    <t>Провід силовий з мідними жилами із ПВХ ізоляцією, ПВнгд 1х6мм², жовтозелений</t>
  </si>
  <si>
    <t>Прокладання кабелю в лотках та кабельростах ваг.до 1кг</t>
  </si>
  <si>
    <t>Прокладання кабелю в лотках та кабельростах ваг.до 2кг</t>
  </si>
  <si>
    <t>Прокладання кабелю в лотках та кабельростах ваг.до 4кг</t>
  </si>
  <si>
    <t>Кабель силовий з мідними жилами із ПВХ ізоляцією, ВВГнгд 5х4мм²</t>
  </si>
  <si>
    <t>Кабель силовий з мідними жилами із ПВХ ізоляцією, ВВГнгд 5х6мм²</t>
  </si>
  <si>
    <t>Кабель силовий з мідними жилами із ПВХ ізоляцією, ВВГнгд 5х10мм²</t>
  </si>
  <si>
    <t>Кабель силовий з мідними жилами із ПВХ ізоляцією, ВВГнгд 5х16мм²</t>
  </si>
  <si>
    <t>Комплект для маркування кабелю</t>
  </si>
  <si>
    <r>
      <t xml:space="preserve">Наконечник кабельний мідний </t>
    </r>
    <r>
      <rPr>
        <sz val="12"/>
        <color indexed="8"/>
        <rFont val="Calibri"/>
        <family val="2"/>
        <charset val="204"/>
      </rPr>
      <t>Ø</t>
    </r>
    <r>
      <rPr>
        <i/>
        <sz val="12"/>
        <color indexed="8"/>
        <rFont val="Times New Roman"/>
        <family val="1"/>
        <charset val="204"/>
      </rPr>
      <t>10мм</t>
    </r>
  </si>
  <si>
    <t>Стяжка кабельна  нейлонова 5х300мм (100шт)</t>
  </si>
  <si>
    <t>компл</t>
  </si>
  <si>
    <t>упак</t>
  </si>
  <si>
    <r>
      <t xml:space="preserve">Наконечник кабельний мідний </t>
    </r>
    <r>
      <rPr>
        <sz val="12"/>
        <color indexed="8"/>
        <rFont val="Calibri"/>
        <family val="2"/>
        <charset val="204"/>
      </rPr>
      <t>Ø</t>
    </r>
    <r>
      <rPr>
        <i/>
        <sz val="12"/>
        <color indexed="8"/>
        <rFont val="Times New Roman"/>
        <family val="1"/>
        <charset val="204"/>
      </rPr>
      <t>16мм</t>
    </r>
  </si>
  <si>
    <t>Герметизація проходів кабелів крізь стіни, перекриття</t>
  </si>
  <si>
    <t>Піна протипожежна HILTI CP660 (капсула 325 мл)</t>
  </si>
  <si>
    <t>Прокладання смуги  сталевої 40х4мм</t>
  </si>
  <si>
    <t>Сталь полосова 40*4 мм2 (провідник плаский)</t>
  </si>
  <si>
    <t>З'єднувач перегородки кабельного лотка, A2 (нержавіюча сталь)</t>
  </si>
  <si>
    <t>Прокладання лотка RKSM (0,75мм) перф., 60х100х3050, FS (18-22 мкм)</t>
  </si>
  <si>
    <t>Лоток RKSM (0,75мм) перф., 60х100х3050, FS (18-22 мкм)</t>
  </si>
  <si>
    <t>Кришка для лотків і кабельрострів 100х3000x0,75 FS (18-22 мкм)</t>
  </si>
  <si>
    <t xml:space="preserve">Кутова секція 90°, 60х100, FS (18-22 мкм) </t>
  </si>
  <si>
    <t xml:space="preserve">Кришка кутової секції 90° лотка 100мм, FS (18-22 мкм)  </t>
  </si>
  <si>
    <t>Встановлення перегородки 45х3000 для кабельних лотків, FS (18-22 мкм)</t>
  </si>
  <si>
    <t>Фіксатор кришки неперф. лоток, A2 (нержавіюча сталь)</t>
  </si>
  <si>
    <t>Профільна рейка 35х18х2000мм, шліц 17мм, FS (18-22 мкм)</t>
  </si>
  <si>
    <t>Латунний розпірний анкер під шпильку 865 М10х34</t>
  </si>
  <si>
    <t xml:space="preserve">Шпилька з різьбою TR М10 2M, G (2,5-10 мкм) </t>
  </si>
  <si>
    <t xml:space="preserve">Шестигранна гайка HN М10, DIN934, G (2,5-10 мкм) </t>
  </si>
  <si>
    <t xml:space="preserve">Шайба WS М10, D20, G (2,5-10 мкм) </t>
  </si>
  <si>
    <t xml:space="preserve">Болт з напівкруглою головкою та гайкою з фланцем FRSB М6х12, 5.6, G (2,5-10 мкм) </t>
  </si>
  <si>
    <t>Перегородка 45х3000 для кабельних лотків і кабельростів, FS (18-22)</t>
  </si>
  <si>
    <t xml:space="preserve">Захисна вставка на дно кабельного лотка 100мм, FS (18-22 мк)  </t>
  </si>
  <si>
    <t>Прокладання лотка RKSM (0,75мм) перф., 60х200х3050, FS (18-22 мкм)</t>
  </si>
  <si>
    <t>Лоток RKSM (0,75мм) перф., 60х200х3050, FS (18-22 мкм)</t>
  </si>
  <si>
    <t>Кришка для лотків і кабельрострів 200х3000x0,75 FS (18-22 мкм)</t>
  </si>
  <si>
    <t xml:space="preserve">Кутова секція 90°, 60х200, FS (18-22 мкм) </t>
  </si>
  <si>
    <t xml:space="preserve">Кришка кутової секції 90° лотка 200мм, FS (18-22 мкм)  </t>
  </si>
  <si>
    <t>3 Поверх</t>
  </si>
  <si>
    <t>Т-подібне з'єднання 60х200, FS (18-22 мкм)</t>
  </si>
  <si>
    <t xml:space="preserve">Кришка Т-подібного з'єднання лотка 200мм, FS (18-22 мкм) </t>
  </si>
  <si>
    <t xml:space="preserve">Захисна вставка на дно кабельного лотка 200мм, FS (18-22 мк)  </t>
  </si>
  <si>
    <t>4 Поверх</t>
  </si>
  <si>
    <t>Лоток RKSM (0,75мм) перф., 60х300х3050, FS (18-22 мкм)</t>
  </si>
  <si>
    <t>Кришка для лотків і кабельрострів 300х3000x1, FS (18-22 мкм)</t>
  </si>
  <si>
    <t>Прокладання лотка RKSM (0,75мм) перф., 60х300х3050, FS (18-22 мкм)</t>
  </si>
  <si>
    <t>Т-подібне з'єднання 60х300, FT (40-60 мкм)</t>
  </si>
  <si>
    <t>Кришка Т-подібного з'єднання лотка 300мм, DD</t>
  </si>
  <si>
    <t xml:space="preserve">Захисна вставка на дно кабельного лотка 300мм, FS (18-22 мкм)  </t>
  </si>
  <si>
    <t>посл</t>
  </si>
  <si>
    <t>№</t>
  </si>
  <si>
    <t xml:space="preserve">"Реконструкція будівель спального корпусу (М), приймального корпусу (Г), харчового блоку -  ізолятора (Ц), адміністративного корпусу (Щ), столярки (Ч), гаражу (Д, И, Е, Ж, З), котельні-пральні (В, Б) та сараю (П) існуючого майнового комплексу під створення Відокремленого структурного підрозділу Медичного центру Благодійної організації «Благодійний фонд «Суперлюди» у м. Одеса («SUPERHUMANS war trauma center»), що знаходиться за адресою: м.Одеса, пров. Каркашадзе, 2"
</t>
  </si>
  <si>
    <t>І. Внутрішні електромережі ЕТР поверхи 3-4</t>
  </si>
  <si>
    <t>Щит силовий Щ4.3 в комплекті згідно проекту ЕТР арк.14</t>
  </si>
  <si>
    <t>Щит силовий серверної в комплекті згідно проекту ЕТР арк.14</t>
  </si>
  <si>
    <t>Щит силовий Щ4.1 в комплекті згідно проекту ЕТР арк.15</t>
  </si>
  <si>
    <t>Щит силовий Щ4.2 в комплекті згідно проекту ЕТР арк.16</t>
  </si>
  <si>
    <t>Монтаж LED-стрічки в поручнях сходових маршів</t>
  </si>
  <si>
    <t>Монтаж блоків живлення</t>
  </si>
  <si>
    <t>Блок живлення MEANWELL 220/24, 200 Вт</t>
  </si>
  <si>
    <t>Втановлення щита для блоків живлення</t>
  </si>
  <si>
    <t>Щит для блоків живлення 400х400х200 IP 54</t>
  </si>
  <si>
    <t>Сенсорний змішувач</t>
  </si>
  <si>
    <t>Система безконтактного управляння змивом унітазу</t>
  </si>
  <si>
    <t>Монтаж та підключення блоку управління безконтактного сенсорного змішувача</t>
  </si>
  <si>
    <t>Монтаж та підключення блоку живлення безконтактної кнопки зливу</t>
  </si>
  <si>
    <t>Світлодіодна стрічка COB-600-IP20-WW-8-24 RM0829EC-A-L 3000K CRI90</t>
  </si>
  <si>
    <t xml:space="preserve">Клей монтажний Tytan Professional Classic Fix 310 мл </t>
  </si>
  <si>
    <t xml:space="preserve">Монтаж датчика присутності 360°, 230 В, 10 А,  </t>
  </si>
  <si>
    <t xml:space="preserve">Датчик присутності 360°, 230 В, 10 А,  </t>
  </si>
  <si>
    <t>Монтаж розеток схованої установки; 16А; 230В; ІР20</t>
  </si>
  <si>
    <t>Монтаж блоку із 2 розеток схованої установки; 16А; 230В; ІР20 та 2 розеток RJ45</t>
  </si>
  <si>
    <t>Монтаж блоку із 3 розеток схованої установки; 16А; 230В; ІР20 та 2 розеток RJ45</t>
  </si>
  <si>
    <t>Монтаж блоку із 4 розеток схованої установки; 16А; 230В; ІР20 та 2 розеток RJ45</t>
  </si>
  <si>
    <t>Монтаж блоку із 6 розеток схованої установки; 16А; 230В; ІР20 та 4 розеток RJ45</t>
  </si>
  <si>
    <t xml:space="preserve">Підключення блоків живлення 50Вт, 24В, 2,1А </t>
  </si>
  <si>
    <t>Блок живлення 50Вт, SD-50A-24</t>
  </si>
  <si>
    <t>Монтаж розетки трьохполюсної 16А, 230В,Ір44 зовнішньої</t>
  </si>
  <si>
    <t>Розетка трьохполюсна 16А, 230В,Ір44 зовнішньої</t>
  </si>
  <si>
    <t xml:space="preserve">Тримачі для кабеля СММ Е30 сталевий з дюбелем </t>
  </si>
  <si>
    <t xml:space="preserve">Провод ПВС 3х1,5 мм² </t>
  </si>
  <si>
    <t xml:space="preserve">Клема 3-х контактна WAGO 221-413 </t>
  </si>
  <si>
    <t>Рамка 1-постова, колір білий</t>
  </si>
  <si>
    <t>Рамка 2-постова, колір білий</t>
  </si>
  <si>
    <t>Рамка 3-постова, колір білий</t>
  </si>
  <si>
    <t>Рамка 4-постова, колір білий</t>
  </si>
  <si>
    <t>Рамка 5-постова, колір білий</t>
  </si>
  <si>
    <t>Кабель силовий з мідними жилами із ПВХ ізоляцією, ВВГнгд 5х25мм²</t>
  </si>
  <si>
    <r>
      <t xml:space="preserve">Наконечник кабельний мідний </t>
    </r>
    <r>
      <rPr>
        <sz val="12"/>
        <color indexed="8"/>
        <rFont val="Calibri"/>
        <family val="2"/>
        <charset val="204"/>
      </rPr>
      <t>Ø25</t>
    </r>
    <r>
      <rPr>
        <i/>
        <sz val="12"/>
        <color indexed="8"/>
        <rFont val="Times New Roman"/>
        <family val="1"/>
        <charset val="204"/>
      </rPr>
      <t>мм</t>
    </r>
  </si>
  <si>
    <t>Провід силовий з мідними жилами із ПВХ ізоляцією, ПВнгд 1х25мм², жовтозелений</t>
  </si>
  <si>
    <t>Пусконалагоджувальні роботи</t>
  </si>
  <si>
    <t>Прокладання металорукава оцинкованого гофрованого Д20мм</t>
  </si>
  <si>
    <t>Металорукав оцинкований Д20мм в ПВХ оболочці</t>
  </si>
  <si>
    <t>Металорукав оцинкований Д25мм в ПВХ оболочці</t>
  </si>
  <si>
    <t>Прокладання металорукава оцинкованого гофрованого Д25мм</t>
  </si>
  <si>
    <t>Прокладання металорукава оцинкованого гофрованого Д32мм</t>
  </si>
  <si>
    <t>Металорукав оцинкований Д32мм в ПВХ оболочці</t>
  </si>
  <si>
    <t>Кабель силовий з мідними жилами із ПВХ ізоляцією, ВВГнгд 5х50мм²</t>
  </si>
  <si>
    <r>
      <t xml:space="preserve">Наконечник кабельний мідний </t>
    </r>
    <r>
      <rPr>
        <sz val="12"/>
        <color indexed="8"/>
        <rFont val="Calibri"/>
        <family val="2"/>
        <charset val="204"/>
      </rPr>
      <t>Ø50</t>
    </r>
    <r>
      <rPr>
        <i/>
        <sz val="12"/>
        <color indexed="8"/>
        <rFont val="Times New Roman"/>
        <family val="1"/>
        <charset val="204"/>
      </rPr>
      <t>мм</t>
    </r>
  </si>
  <si>
    <t xml:space="preserve">Влаштування внутрішніх електричних мереж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</si>
</sst>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33">
    <font>
      <sz val="11"/>
      <color theme="1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charset val="1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7">
    <xf numFmtId="0" fontId="0" fillId="0" borderId="0"/>
    <xf numFmtId="0" fontId="2" fillId="0" borderId="0">
      <protection locked="0"/>
    </xf>
    <xf numFmtId="0" fontId="3" fillId="0" borderId="0"/>
    <xf numFmtId="0" fontId="3" fillId="0" borderId="0"/>
    <xf numFmtId="0" fontId="4" fillId="0" borderId="0"/>
    <xf numFmtId="0" fontId="4" fillId="0" borderId="0"/>
    <xf numFmtId="0" fontId="2" fillId="0" borderId="0">
      <protection locked="0"/>
    </xf>
    <xf numFmtId="0" fontId="8" fillId="0" borderId="0"/>
    <xf numFmtId="164" fontId="2" fillId="0" borderId="0">
      <protection locked="0"/>
    </xf>
    <xf numFmtId="0" fontId="11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29" fillId="0" borderId="0" applyNumberFormat="0" applyFill="0" applyBorder="0" applyProtection="0"/>
    <xf numFmtId="0" fontId="1" fillId="0" borderId="0"/>
    <xf numFmtId="0" fontId="1" fillId="0" borderId="0"/>
    <xf numFmtId="0" fontId="29" fillId="0" borderId="0" applyNumberFormat="0" applyFill="0" applyBorder="0" applyAlignment="0" applyProtection="0"/>
    <xf numFmtId="0" fontId="31" fillId="0" borderId="0"/>
    <xf numFmtId="0" fontId="2" fillId="0" borderId="0"/>
    <xf numFmtId="0" fontId="1" fillId="0" borderId="0"/>
    <xf numFmtId="0" fontId="1" fillId="0" borderId="0"/>
    <xf numFmtId="0" fontId="32" fillId="0" borderId="0">
      <protection locked="0"/>
    </xf>
    <xf numFmtId="0" fontId="1" fillId="0" borderId="0"/>
    <xf numFmtId="0" fontId="1" fillId="0" borderId="0"/>
    <xf numFmtId="0" fontId="29" fillId="0" borderId="0" applyNumberForma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2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/>
    <xf numFmtId="2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5" fillId="4" borderId="4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20" fillId="4" borderId="4" xfId="6" applyFont="1" applyFill="1" applyBorder="1" applyAlignment="1" applyProtection="1">
      <alignment horizontal="right" vertical="center" wrapText="1"/>
    </xf>
    <xf numFmtId="0" fontId="16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49" fontId="20" fillId="4" borderId="4" xfId="5" applyNumberFormat="1" applyFont="1" applyFill="1" applyBorder="1" applyAlignment="1">
      <alignment horizontal="right" vertical="center"/>
    </xf>
    <xf numFmtId="0" fontId="18" fillId="0" borderId="4" xfId="0" applyFont="1" applyBorder="1" applyAlignment="1">
      <alignment horizontal="left" wrapText="1"/>
    </xf>
    <xf numFmtId="2" fontId="5" fillId="0" borderId="4" xfId="0" applyNumberFormat="1" applyFont="1" applyBorder="1" applyAlignment="1">
      <alignment horizontal="center" vertical="center"/>
    </xf>
    <xf numFmtId="49" fontId="20" fillId="4" borderId="4" xfId="5" applyNumberFormat="1" applyFont="1" applyFill="1" applyBorder="1" applyAlignment="1">
      <alignment horizontal="right" vertical="center" wrapText="1"/>
    </xf>
    <xf numFmtId="49" fontId="19" fillId="4" borderId="4" xfId="5" applyNumberFormat="1" applyFont="1" applyFill="1" applyBorder="1" applyAlignment="1">
      <alignment horizontal="left" vertical="center"/>
    </xf>
    <xf numFmtId="49" fontId="19" fillId="4" borderId="4" xfId="5" applyNumberFormat="1" applyFont="1" applyFill="1" applyBorder="1" applyAlignment="1">
      <alignment horizontal="left" vertical="center" wrapText="1"/>
    </xf>
    <xf numFmtId="49" fontId="19" fillId="4" borderId="4" xfId="5" applyNumberFormat="1" applyFont="1" applyFill="1" applyBorder="1" applyAlignment="1">
      <alignment vertical="top" wrapText="1"/>
    </xf>
    <xf numFmtId="49" fontId="20" fillId="4" borderId="4" xfId="5" applyNumberFormat="1" applyFont="1" applyFill="1" applyBorder="1" applyAlignment="1">
      <alignment horizontal="right" vertical="top" wrapText="1"/>
    </xf>
    <xf numFmtId="49" fontId="19" fillId="4" borderId="4" xfId="5" applyNumberFormat="1" applyFont="1" applyFill="1" applyBorder="1" applyAlignment="1">
      <alignment vertical="center" wrapText="1"/>
    </xf>
    <xf numFmtId="2" fontId="19" fillId="4" borderId="4" xfId="5" applyNumberFormat="1" applyFont="1" applyFill="1" applyBorder="1" applyAlignment="1">
      <alignment horizontal="center" vertical="center"/>
    </xf>
    <xf numFmtId="49" fontId="19" fillId="4" borderId="4" xfId="5" applyNumberFormat="1" applyFont="1" applyFill="1" applyBorder="1" applyAlignment="1">
      <alignment horizontal="left" vertical="top" wrapText="1"/>
    </xf>
    <xf numFmtId="49" fontId="19" fillId="4" borderId="4" xfId="5" applyNumberFormat="1" applyFont="1" applyFill="1" applyBorder="1" applyAlignment="1">
      <alignment vertical="center"/>
    </xf>
    <xf numFmtId="49" fontId="22" fillId="4" borderId="4" xfId="5" applyNumberFormat="1" applyFont="1" applyFill="1" applyBorder="1" applyAlignment="1">
      <alignment horizontal="left" vertical="top" wrapText="1"/>
    </xf>
    <xf numFmtId="49" fontId="19" fillId="4" borderId="4" xfId="0" applyNumberFormat="1" applyFont="1" applyFill="1" applyBorder="1" applyAlignment="1">
      <alignment horizontal="left" vertical="center"/>
    </xf>
    <xf numFmtId="49" fontId="20" fillId="4" borderId="4" xfId="0" applyNumberFormat="1" applyFont="1" applyFill="1" applyBorder="1" applyAlignment="1">
      <alignment horizontal="right" vertical="center"/>
    </xf>
    <xf numFmtId="49" fontId="6" fillId="4" borderId="4" xfId="5" applyNumberFormat="1" applyFont="1" applyFill="1" applyBorder="1" applyAlignment="1">
      <alignment horizontal="left" vertical="top" wrapText="1"/>
    </xf>
    <xf numFmtId="49" fontId="20" fillId="4" borderId="4" xfId="0" applyNumberFormat="1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right" wrapText="1"/>
    </xf>
    <xf numFmtId="2" fontId="5" fillId="2" borderId="4" xfId="0" applyNumberFormat="1" applyFont="1" applyFill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 wrapText="1" indent="1"/>
    </xf>
    <xf numFmtId="4" fontId="5" fillId="0" borderId="4" xfId="0" applyNumberFormat="1" applyFont="1" applyBorder="1" applyAlignment="1">
      <alignment horizontal="right" indent="1"/>
    </xf>
    <xf numFmtId="4" fontId="5" fillId="0" borderId="4" xfId="0" applyNumberFormat="1" applyFont="1" applyBorder="1" applyAlignment="1">
      <alignment horizontal="right" wrapText="1" indent="1"/>
    </xf>
    <xf numFmtId="4" fontId="21" fillId="0" borderId="4" xfId="0" applyNumberFormat="1" applyFont="1" applyBorder="1" applyAlignment="1">
      <alignment horizontal="right" indent="1"/>
    </xf>
    <xf numFmtId="49" fontId="19" fillId="4" borderId="4" xfId="5" applyNumberFormat="1" applyFont="1" applyFill="1" applyBorder="1" applyAlignment="1">
      <alignment vertical="top"/>
    </xf>
    <xf numFmtId="4" fontId="5" fillId="0" borderId="4" xfId="0" applyNumberFormat="1" applyFont="1" applyBorder="1" applyAlignment="1">
      <alignment horizontal="right"/>
    </xf>
    <xf numFmtId="49" fontId="19" fillId="4" borderId="4" xfId="0" applyNumberFormat="1" applyFont="1" applyFill="1" applyBorder="1" applyAlignment="1">
      <alignment vertical="center" wrapText="1"/>
    </xf>
    <xf numFmtId="0" fontId="5" fillId="0" borderId="7" xfId="0" applyFont="1" applyBorder="1"/>
    <xf numFmtId="4" fontId="5" fillId="3" borderId="5" xfId="0" applyNumberFormat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/>
    </xf>
    <xf numFmtId="2" fontId="7" fillId="4" borderId="6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4" fontId="5" fillId="4" borderId="6" xfId="0" applyNumberFormat="1" applyFont="1" applyFill="1" applyBorder="1" applyAlignment="1">
      <alignment horizontal="right" vertical="center" wrapText="1" indent="1"/>
    </xf>
    <xf numFmtId="4" fontId="5" fillId="3" borderId="8" xfId="0" applyNumberFormat="1" applyFont="1" applyFill="1" applyBorder="1" applyAlignment="1">
      <alignment horizontal="right" vertical="center" indent="1"/>
    </xf>
    <xf numFmtId="0" fontId="27" fillId="0" borderId="1" xfId="0" applyFont="1" applyBorder="1" applyAlignment="1">
      <alignment horizontal="center" vertical="center" wrapText="1"/>
    </xf>
    <xf numFmtId="2" fontId="27" fillId="0" borderId="2" xfId="0" applyNumberFormat="1" applyFont="1" applyBorder="1" applyAlignment="1">
      <alignment horizontal="center" vertical="center" wrapText="1"/>
    </xf>
    <xf numFmtId="2" fontId="28" fillId="0" borderId="2" xfId="0" applyNumberFormat="1" applyFont="1" applyBorder="1" applyAlignment="1">
      <alignment horizontal="center" vertical="center" wrapText="1"/>
    </xf>
    <xf numFmtId="2" fontId="27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/>
    <xf numFmtId="2" fontId="6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15" applyFont="1" applyBorder="1" applyAlignment="1">
      <alignment horizontal="left" vertical="center" wrapText="1"/>
    </xf>
    <xf numFmtId="0" fontId="26" fillId="0" borderId="4" xfId="15" applyFont="1" applyBorder="1" applyAlignment="1">
      <alignment horizontal="right" vertical="center" wrapText="1"/>
    </xf>
    <xf numFmtId="0" fontId="10" fillId="0" borderId="4" xfId="15" applyFont="1" applyBorder="1" applyAlignment="1">
      <alignment horizontal="right" vertical="center" wrapText="1"/>
    </xf>
    <xf numFmtId="4" fontId="18" fillId="0" borderId="4" xfId="28" applyNumberFormat="1" applyFont="1" applyBorder="1" applyAlignment="1">
      <alignment horizontal="left" vertical="center" wrapText="1"/>
    </xf>
    <xf numFmtId="4" fontId="17" fillId="0" borderId="4" xfId="28" applyNumberFormat="1" applyFont="1" applyBorder="1" applyAlignment="1">
      <alignment horizontal="right" vertical="center" wrapText="1"/>
    </xf>
    <xf numFmtId="4" fontId="26" fillId="0" borderId="4" xfId="28" applyNumberFormat="1" applyFont="1" applyBorder="1" applyAlignment="1">
      <alignment horizontal="right" vertical="center" wrapText="1"/>
    </xf>
    <xf numFmtId="4" fontId="6" fillId="0" borderId="4" xfId="28" applyNumberFormat="1" applyFont="1" applyBorder="1" applyAlignment="1">
      <alignment horizontal="left" vertical="center" wrapText="1"/>
    </xf>
    <xf numFmtId="0" fontId="26" fillId="0" borderId="4" xfId="15" applyFont="1" applyBorder="1" applyAlignment="1">
      <alignment horizontal="right" vertical="center" wrapText="1"/>
    </xf>
    <xf numFmtId="0" fontId="26" fillId="0" borderId="4" xfId="15" applyFont="1" applyBorder="1" applyAlignment="1">
      <alignment horizontal="right" vertical="center" wrapText="1"/>
    </xf>
    <xf numFmtId="4" fontId="10" fillId="0" borderId="4" xfId="22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2" fontId="7" fillId="0" borderId="12" xfId="0" applyNumberFormat="1" applyFont="1" applyBorder="1" applyAlignment="1">
      <alignment horizontal="left" vertical="center" wrapText="1"/>
    </xf>
    <xf numFmtId="2" fontId="7" fillId="0" borderId="13" xfId="0" applyNumberFormat="1" applyFont="1" applyBorder="1" applyAlignment="1">
      <alignment horizontal="left" vertical="center" wrapText="1"/>
    </xf>
    <xf numFmtId="2" fontId="7" fillId="0" borderId="14" xfId="0" applyNumberFormat="1" applyFont="1" applyBorder="1" applyAlignment="1">
      <alignment horizontal="left" vertical="center" wrapText="1"/>
    </xf>
    <xf numFmtId="2" fontId="7" fillId="0" borderId="11" xfId="0" applyNumberFormat="1" applyFont="1" applyBorder="1" applyAlignment="1">
      <alignment horizontal="center"/>
    </xf>
    <xf numFmtId="2" fontId="7" fillId="0" borderId="15" xfId="0" applyNumberFormat="1" applyFont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2" fontId="6" fillId="2" borderId="12" xfId="0" applyNumberFormat="1" applyFont="1" applyFill="1" applyBorder="1" applyAlignment="1">
      <alignment horizontal="center" vertical="center"/>
    </xf>
    <xf numFmtId="2" fontId="6" fillId="2" borderId="13" xfId="0" applyNumberFormat="1" applyFont="1" applyFill="1" applyBorder="1" applyAlignment="1">
      <alignment horizontal="center" vertical="center"/>
    </xf>
    <xf numFmtId="2" fontId="6" fillId="2" borderId="14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right" vertical="center" indent="1"/>
    </xf>
    <xf numFmtId="4" fontId="5" fillId="2" borderId="15" xfId="0" applyNumberFormat="1" applyFont="1" applyFill="1" applyBorder="1" applyAlignment="1">
      <alignment horizontal="right" vertical="center" indent="1"/>
    </xf>
    <xf numFmtId="4" fontId="5" fillId="2" borderId="16" xfId="0" applyNumberFormat="1" applyFont="1" applyFill="1" applyBorder="1" applyAlignment="1">
      <alignment horizontal="right" vertical="center" indent="1"/>
    </xf>
    <xf numFmtId="4" fontId="7" fillId="2" borderId="12" xfId="0" applyNumberFormat="1" applyFont="1" applyFill="1" applyBorder="1" applyAlignment="1">
      <alignment horizontal="right" vertical="center" indent="1"/>
    </xf>
    <xf numFmtId="4" fontId="7" fillId="2" borderId="13" xfId="0" applyNumberFormat="1" applyFont="1" applyFill="1" applyBorder="1" applyAlignment="1">
      <alignment horizontal="right" vertical="center" indent="1"/>
    </xf>
    <xf numFmtId="4" fontId="7" fillId="2" borderId="14" xfId="0" applyNumberFormat="1" applyFont="1" applyFill="1" applyBorder="1" applyAlignment="1">
      <alignment horizontal="right" vertical="center" indent="1"/>
    </xf>
    <xf numFmtId="4" fontId="7" fillId="2" borderId="11" xfId="0" applyNumberFormat="1" applyFont="1" applyFill="1" applyBorder="1" applyAlignment="1">
      <alignment horizontal="right" vertical="center" indent="1"/>
    </xf>
    <xf numFmtId="4" fontId="7" fillId="2" borderId="15" xfId="0" applyNumberFormat="1" applyFont="1" applyFill="1" applyBorder="1" applyAlignment="1">
      <alignment horizontal="right" vertical="center" indent="1"/>
    </xf>
    <xf numFmtId="4" fontId="7" fillId="2" borderId="16" xfId="0" applyNumberFormat="1" applyFont="1" applyFill="1" applyBorder="1" applyAlignment="1">
      <alignment horizontal="right" vertical="center" indent="1"/>
    </xf>
    <xf numFmtId="4" fontId="7" fillId="0" borderId="11" xfId="0" applyNumberFormat="1" applyFont="1" applyBorder="1" applyAlignment="1">
      <alignment horizontal="right" vertical="center" indent="1"/>
    </xf>
    <xf numFmtId="4" fontId="7" fillId="0" borderId="15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2" fontId="14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2" fontId="7" fillId="0" borderId="10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/>
    </xf>
    <xf numFmtId="0" fontId="6" fillId="0" borderId="3" xfId="0" applyFont="1" applyBorder="1" applyAlignment="1">
      <alignment vertical="top"/>
    </xf>
  </cellXfs>
  <cellStyles count="37">
    <cellStyle name="0,0_x000d__x000a_NA_x000d__x000a_" xfId="1" xr:uid="{00000000-0005-0000-0000-000000000000}"/>
    <cellStyle name="Звичайний 2" xfId="2" xr:uid="{00000000-0005-0000-0000-000001000000}"/>
    <cellStyle name="Звичайний 2 2" xfId="3" xr:uid="{00000000-0005-0000-0000-000002000000}"/>
    <cellStyle name="Звичайний 2 2 2" xfId="11" xr:uid="{00000000-0005-0000-0000-000003000000}"/>
    <cellStyle name="Звичайний 2 2 3" xfId="33" xr:uid="{85BA54CA-A3FF-48CA-850C-B5A77E140BE4}"/>
    <cellStyle name="Звичайний 2 3" xfId="10" xr:uid="{00000000-0005-0000-0000-000004000000}"/>
    <cellStyle name="Звичайний 2 4" xfId="25" xr:uid="{68B37531-D056-47F3-9119-CA2E4B624464}"/>
    <cellStyle name="Звичайний 3" xfId="9" xr:uid="{00000000-0005-0000-0000-000005000000}"/>
    <cellStyle name="Звичайний 4" xfId="17" xr:uid="{2408D1E5-04CD-4CA9-B0F5-E1532A1E72A4}"/>
    <cellStyle name="Звичайний 5" xfId="15" xr:uid="{8D887F7D-491B-4DB5-BE93-AE18395E6DF2}"/>
    <cellStyle name="Обычный" xfId="0" builtinId="0"/>
    <cellStyle name="Обычный 2" xfId="4" xr:uid="{00000000-0005-0000-0000-000007000000}"/>
    <cellStyle name="Обычный 2 2" xfId="5" xr:uid="{00000000-0005-0000-0000-000008000000}"/>
    <cellStyle name="Обычный 2 2 2" xfId="13" xr:uid="{00000000-0005-0000-0000-000009000000}"/>
    <cellStyle name="Обычный 2 2 2 2" xfId="22" xr:uid="{EFE12707-6402-49DE-B2FB-EE1AE807C81D}"/>
    <cellStyle name="Обычный 2 3" xfId="12" xr:uid="{00000000-0005-0000-0000-00000A000000}"/>
    <cellStyle name="Обычный 2 3 2" xfId="24" xr:uid="{AB642819-C109-406F-98C9-9458B30770A4}"/>
    <cellStyle name="Обычный 2 4" xfId="30" xr:uid="{E6E887E0-E93E-419A-8516-5557418F113B}"/>
    <cellStyle name="Обычный 2 4 2" xfId="36" xr:uid="{7C7D20AF-AE40-456C-835F-584B06E0D255}"/>
    <cellStyle name="Обычный 2 5" xfId="32" xr:uid="{CCB02FD5-06E0-4E47-A3AF-87C84EDD8137}"/>
    <cellStyle name="Обычный 2 6" xfId="16" xr:uid="{7B8442D1-21ED-48C7-9AA3-F9817DB0DA10}"/>
    <cellStyle name="Обычный 3" xfId="6" xr:uid="{00000000-0005-0000-0000-00000B000000}"/>
    <cellStyle name="Обычный 3 2" xfId="26" xr:uid="{ED2628EE-8264-403B-910E-C81FFA805BF8}"/>
    <cellStyle name="Обычный 3 3" xfId="19" xr:uid="{11E644AB-B999-4455-8850-01C5E09C4F6A}"/>
    <cellStyle name="Обычный 4" xfId="7" xr:uid="{00000000-0005-0000-0000-00000C000000}"/>
    <cellStyle name="Обычный 4 2" xfId="14" xr:uid="{00000000-0005-0000-0000-00000D000000}"/>
    <cellStyle name="Обычный 4 2 2" xfId="23" xr:uid="{2A1D3F0F-F847-45A1-9CD6-EE644EE62385}"/>
    <cellStyle name="Обычный 4 3" xfId="28" xr:uid="{491CECFD-D4A2-494D-8C59-4E5054447AEA}"/>
    <cellStyle name="Обычный 4 3 2" xfId="35" xr:uid="{02B7563A-4443-40D3-A3CA-46E459EB6711}"/>
    <cellStyle name="Обычный 4 4" xfId="20" xr:uid="{115CA582-EB0C-4491-B4FB-00D4BFB7C905}"/>
    <cellStyle name="Обычный 5" xfId="31" xr:uid="{BCD0196E-A9D6-41D3-9219-5B12BEAE4283}"/>
    <cellStyle name="Обычный 6" xfId="27" xr:uid="{D254F124-9F03-497E-9BA4-F7DC58C8818D}"/>
    <cellStyle name="Обычный 6 2" xfId="34" xr:uid="{FE919EB6-6497-4C54-BAE3-DF03D6E1DEA2}"/>
    <cellStyle name="Пояснение 2" xfId="18" xr:uid="{83789BBB-2A34-498D-B36E-54636BB412AE}"/>
    <cellStyle name="Пояснение 3" xfId="29" xr:uid="{256A612B-2A90-4493-843A-CD0BC85F0BA5}"/>
    <cellStyle name="Пояснение 4" xfId="21" xr:uid="{DA4477B3-A7F9-4227-9857-D24FEA578D76}"/>
    <cellStyle name="Финансовый 3" xfId="8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152400</xdr:rowOff>
    </xdr:from>
    <xdr:ext cx="2466975" cy="773206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66675" y="152400"/>
          <a:ext cx="2466975" cy="773206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ergey\Google%2520&#1044;&#1080;&#1089;&#1082;\&#1055;&#1083;&#1086;&#1097;&#1072;&#1076;&#1082;&#1080;\&#1043;&#1091;&#1076;&#1042;&#1072;&#1081;&#1085;\&#1062;&#1059;&#1052;\&#1044;&#1086;&#1075;&#1086;&#1074;&#1086;&#1088;\&#1044;&#1086;&#1087;&#1089;&#1086;&#1075;&#1083;&#1072;&#1096;&#1077;&#1085;&#1080;&#1077;\&#1044;&#1086;&#1087;&#1089;&#1086;&#1075;&#1083;&#1072;&#1096;&#1077;&#1085;&#1080;&#1077;%2520&#1087;&#1086;&#1095;&#1090;&#1080;%2520&#1087;&#1086;&#1089;&#1083;&#1077;&#1076;&#1085;&#1077;&#1077;\&#1062;&#1059;&#1052;%2520&#1086;&#1090;%252021.11.2016%2520&#1082;&#1086;&#1088;&#1088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ды"/>
      <sheetName val="ДЦ"/>
      <sheetName val="Лист2"/>
    </sheetNames>
    <sheetDataSet>
      <sheetData sheetId="0" refreshError="1">
        <row r="1">
          <cell r="A1" t="str">
            <v>Наименование</v>
          </cell>
        </row>
        <row r="2">
          <cell r="A2" t="str">
            <v>Подготовительные работы</v>
          </cell>
        </row>
        <row r="3">
          <cell r="A3" t="str">
            <v>Земляные работы</v>
          </cell>
        </row>
        <row r="4">
          <cell r="A4" t="str">
            <v>Устройство фундаментов</v>
          </cell>
        </row>
        <row r="5">
          <cell r="A5" t="str">
            <v>Устройство железобетонных конструкций</v>
          </cell>
        </row>
        <row r="6">
          <cell r="A6" t="str">
            <v>Устройство стен и перегородок</v>
          </cell>
        </row>
        <row r="7">
          <cell r="A7" t="str">
            <v>Отделочные работы</v>
          </cell>
        </row>
        <row r="8">
          <cell r="A8" t="str">
            <v>Устройство пола</v>
          </cell>
        </row>
        <row r="9">
          <cell r="A9" t="str">
            <v>Заполнение дверных и оконных проёмов</v>
          </cell>
        </row>
        <row r="10">
          <cell r="A10" t="str">
            <v>Установка дверей, ворот и люков</v>
          </cell>
        </row>
        <row r="11">
          <cell r="A11" t="str">
            <v>Устройство внутренних инженерных сетей</v>
          </cell>
        </row>
        <row r="12">
          <cell r="A12" t="str">
            <v>Монтаж оборудования лифтов</v>
          </cell>
        </row>
        <row r="13">
          <cell r="A13" t="str">
            <v>Устройство кровельных работ</v>
          </cell>
        </row>
        <row r="14">
          <cell r="A14" t="str">
            <v>Устройство отделочных работ фасада</v>
          </cell>
        </row>
        <row r="15">
          <cell r="A15" t="str">
            <v>Устройство металлических конструкций</v>
          </cell>
        </row>
        <row r="16">
          <cell r="A16" t="str">
            <v>Работы по благоустройству</v>
          </cell>
        </row>
        <row r="17">
          <cell r="A17" t="str">
            <v>Озеленение территории</v>
          </cell>
        </row>
        <row r="18">
          <cell r="A18" t="str">
            <v>Внешние сети</v>
          </cell>
        </row>
        <row r="19">
          <cell r="A19" t="str">
            <v>Строительные машины и механизмы</v>
          </cell>
        </row>
        <row r="20">
          <cell r="A20" t="str">
            <v>Временные здания и сооружения</v>
          </cell>
        </row>
        <row r="21">
          <cell r="A21" t="str">
            <v>Содержание строительной площадки</v>
          </cell>
        </row>
        <row r="22">
          <cell r="A22" t="str">
            <v>Услуги генподряда</v>
          </cell>
        </row>
        <row r="23">
          <cell r="A23" t="str">
            <v>Проектирование</v>
          </cell>
        </row>
        <row r="24">
          <cell r="A24" t="str">
            <v>Согласование</v>
          </cell>
        </row>
        <row r="164">
          <cell r="A164" t="str">
            <v>Добробут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1"/>
  <sheetViews>
    <sheetView tabSelected="1" topLeftCell="A172" zoomScaleNormal="100" workbookViewId="0">
      <selection activeCell="A7" sqref="A7:I7"/>
    </sheetView>
  </sheetViews>
  <sheetFormatPr defaultColWidth="8.6875" defaultRowHeight="15.4"/>
  <cols>
    <col min="1" max="1" width="7.6875" style="2" customWidth="1"/>
    <col min="2" max="2" width="55.5" style="2" customWidth="1"/>
    <col min="3" max="3" width="7.375" style="2" customWidth="1"/>
    <col min="4" max="4" width="9" style="3" customWidth="1"/>
    <col min="5" max="5" width="14.1875" style="2" customWidth="1"/>
    <col min="6" max="6" width="13.375" style="2" customWidth="1"/>
    <col min="7" max="7" width="13.875" style="2" customWidth="1"/>
    <col min="8" max="8" width="13.375" style="2" customWidth="1"/>
    <col min="9" max="9" width="12.875" style="4" customWidth="1"/>
    <col min="10" max="10" width="13.8125" style="2" customWidth="1"/>
    <col min="11" max="19" width="8.6875" style="2" customWidth="1"/>
    <col min="20" max="16384" width="8.6875" style="2"/>
  </cols>
  <sheetData>
    <row r="1" spans="1:10">
      <c r="A1" s="50"/>
      <c r="B1" s="50"/>
      <c r="C1" s="50"/>
      <c r="D1" s="51"/>
      <c r="E1" s="50"/>
      <c r="F1" s="50"/>
      <c r="G1" s="50"/>
      <c r="H1" s="50"/>
      <c r="I1" s="52" t="s">
        <v>10</v>
      </c>
      <c r="J1" s="37"/>
    </row>
    <row r="2" spans="1:10">
      <c r="A2" s="50"/>
      <c r="B2" s="50"/>
      <c r="C2" s="50"/>
      <c r="D2" s="51"/>
      <c r="E2" s="50"/>
      <c r="F2" s="50"/>
      <c r="G2" s="50"/>
      <c r="H2" s="50"/>
      <c r="I2" s="52"/>
      <c r="J2" s="37"/>
    </row>
    <row r="3" spans="1:10">
      <c r="A3" s="50"/>
      <c r="B3" s="50"/>
      <c r="C3" s="50"/>
      <c r="D3" s="51"/>
      <c r="E3" s="50"/>
      <c r="F3" s="50"/>
      <c r="G3" s="50"/>
      <c r="H3" s="50"/>
      <c r="I3" s="52"/>
      <c r="J3" s="37"/>
    </row>
    <row r="4" spans="1:10">
      <c r="A4" s="50"/>
      <c r="B4" s="50"/>
      <c r="C4" s="50"/>
      <c r="D4" s="51"/>
      <c r="E4" s="50"/>
      <c r="F4" s="50"/>
      <c r="G4" s="50"/>
      <c r="H4" s="50"/>
      <c r="I4" s="52"/>
      <c r="J4" s="37"/>
    </row>
    <row r="5" spans="1:10">
      <c r="A5" s="50"/>
      <c r="B5" s="50"/>
      <c r="C5" s="50"/>
      <c r="D5" s="51"/>
      <c r="E5" s="50"/>
      <c r="F5" s="50"/>
      <c r="G5" s="50"/>
      <c r="H5" s="50"/>
      <c r="I5" s="52"/>
      <c r="J5" s="37"/>
    </row>
    <row r="6" spans="1:10" ht="17.649999999999999">
      <c r="A6" s="85" t="s">
        <v>0</v>
      </c>
      <c r="B6" s="86"/>
      <c r="C6" s="86"/>
      <c r="D6" s="86"/>
      <c r="E6" s="86"/>
      <c r="F6" s="86"/>
      <c r="G6" s="86"/>
      <c r="H6" s="86"/>
      <c r="I6" s="86"/>
      <c r="J6" s="37"/>
    </row>
    <row r="7" spans="1:10" ht="15.75" thickBot="1">
      <c r="A7" s="87" t="s">
        <v>171</v>
      </c>
      <c r="B7" s="87"/>
      <c r="C7" s="87"/>
      <c r="D7" s="87"/>
      <c r="E7" s="87"/>
      <c r="F7" s="87"/>
      <c r="G7" s="87"/>
      <c r="H7" s="87"/>
      <c r="I7" s="87"/>
    </row>
    <row r="8" spans="1:10" ht="69.95" customHeight="1" thickBot="1">
      <c r="A8" s="39" t="s">
        <v>1</v>
      </c>
      <c r="B8" s="88" t="s">
        <v>123</v>
      </c>
      <c r="C8" s="89"/>
      <c r="D8" s="89"/>
      <c r="E8" s="89"/>
      <c r="F8" s="89"/>
      <c r="G8" s="89"/>
      <c r="H8" s="89"/>
      <c r="I8" s="90"/>
      <c r="J8" s="37" t="s">
        <v>17</v>
      </c>
    </row>
    <row r="9" spans="1:10" ht="79.5" customHeight="1" thickBot="1">
      <c r="A9" s="46" t="s">
        <v>122</v>
      </c>
      <c r="B9" s="47" t="s">
        <v>2</v>
      </c>
      <c r="C9" s="47" t="s">
        <v>3</v>
      </c>
      <c r="D9" s="48" t="s">
        <v>4</v>
      </c>
      <c r="E9" s="47" t="s">
        <v>12</v>
      </c>
      <c r="F9" s="47" t="s">
        <v>13</v>
      </c>
      <c r="G9" s="47" t="s">
        <v>14</v>
      </c>
      <c r="H9" s="47" t="s">
        <v>15</v>
      </c>
      <c r="I9" s="49" t="s">
        <v>16</v>
      </c>
      <c r="J9" s="37"/>
    </row>
    <row r="10" spans="1:10" ht="17" customHeight="1">
      <c r="A10" s="40">
        <v>1</v>
      </c>
      <c r="B10" s="41" t="s">
        <v>124</v>
      </c>
      <c r="C10" s="42"/>
      <c r="D10" s="43"/>
      <c r="E10" s="44"/>
      <c r="F10" s="44"/>
      <c r="G10" s="44"/>
      <c r="H10" s="44"/>
      <c r="I10" s="45"/>
      <c r="J10" s="37"/>
    </row>
    <row r="11" spans="1:10">
      <c r="A11" s="40">
        <v>2</v>
      </c>
      <c r="B11" s="9" t="s">
        <v>18</v>
      </c>
      <c r="C11" s="6"/>
      <c r="E11" s="31"/>
      <c r="F11" s="31"/>
      <c r="G11" s="31"/>
      <c r="H11" s="31"/>
      <c r="I11" s="38"/>
      <c r="J11" s="37"/>
    </row>
    <row r="12" spans="1:10">
      <c r="A12" s="40">
        <v>3</v>
      </c>
      <c r="B12" s="10" t="s">
        <v>19</v>
      </c>
      <c r="C12" s="6" t="s">
        <v>11</v>
      </c>
      <c r="D12" s="3">
        <v>1</v>
      </c>
      <c r="E12" s="31"/>
      <c r="F12" s="31">
        <f>D12*E12</f>
        <v>0</v>
      </c>
      <c r="G12" s="31"/>
      <c r="H12" s="31">
        <f>D12*G12</f>
        <v>0</v>
      </c>
      <c r="I12" s="38">
        <f t="shared" ref="I12:I21" si="0">F12+H12</f>
        <v>0</v>
      </c>
      <c r="J12" s="37"/>
    </row>
    <row r="13" spans="1:10">
      <c r="A13" s="40">
        <v>4</v>
      </c>
      <c r="B13" s="28" t="s">
        <v>125</v>
      </c>
      <c r="C13" s="6" t="s">
        <v>11</v>
      </c>
      <c r="D13" s="3">
        <v>1</v>
      </c>
      <c r="E13" s="31"/>
      <c r="F13" s="31">
        <f>D13*E13</f>
        <v>0</v>
      </c>
      <c r="G13" s="31"/>
      <c r="H13" s="31">
        <f t="shared" ref="H13:H28" si="1">D13*G13</f>
        <v>0</v>
      </c>
      <c r="I13" s="38">
        <f t="shared" si="0"/>
        <v>0</v>
      </c>
      <c r="J13" s="37"/>
    </row>
    <row r="14" spans="1:10">
      <c r="A14" s="40">
        <v>5</v>
      </c>
      <c r="B14" s="9" t="s">
        <v>20</v>
      </c>
      <c r="C14" s="6"/>
      <c r="E14" s="31"/>
      <c r="F14" s="31"/>
      <c r="G14" s="31"/>
      <c r="H14" s="31"/>
      <c r="I14" s="38"/>
      <c r="J14" s="37"/>
    </row>
    <row r="15" spans="1:10">
      <c r="A15" s="40">
        <v>6</v>
      </c>
      <c r="B15" s="10" t="s">
        <v>21</v>
      </c>
      <c r="C15" s="6" t="s">
        <v>11</v>
      </c>
      <c r="D15" s="3">
        <v>1</v>
      </c>
      <c r="E15" s="31"/>
      <c r="F15" s="31">
        <f t="shared" ref="F15:F77" si="2">D15*E15</f>
        <v>0</v>
      </c>
      <c r="G15" s="31"/>
      <c r="H15" s="31">
        <f t="shared" si="1"/>
        <v>0</v>
      </c>
      <c r="I15" s="38">
        <f t="shared" si="0"/>
        <v>0</v>
      </c>
      <c r="J15" s="37"/>
    </row>
    <row r="16" spans="1:10" ht="16.25" customHeight="1">
      <c r="A16" s="40">
        <v>7</v>
      </c>
      <c r="B16" s="28" t="s">
        <v>126</v>
      </c>
      <c r="C16" s="6" t="s">
        <v>11</v>
      </c>
      <c r="D16" s="3">
        <v>1</v>
      </c>
      <c r="E16" s="31"/>
      <c r="F16" s="31">
        <f t="shared" si="2"/>
        <v>0</v>
      </c>
      <c r="G16" s="31"/>
      <c r="H16" s="31">
        <f t="shared" si="1"/>
        <v>0</v>
      </c>
      <c r="I16" s="38">
        <f t="shared" si="0"/>
        <v>0</v>
      </c>
      <c r="J16" s="37"/>
    </row>
    <row r="17" spans="1:10">
      <c r="A17" s="40">
        <v>8</v>
      </c>
      <c r="B17" s="9" t="s">
        <v>22</v>
      </c>
      <c r="C17" s="6"/>
      <c r="E17" s="31"/>
      <c r="F17" s="31"/>
      <c r="G17" s="31"/>
      <c r="H17" s="31"/>
      <c r="I17" s="38"/>
      <c r="J17" s="37"/>
    </row>
    <row r="18" spans="1:10">
      <c r="A18" s="40">
        <v>9</v>
      </c>
      <c r="B18" s="10" t="s">
        <v>23</v>
      </c>
      <c r="C18" s="6" t="s">
        <v>11</v>
      </c>
      <c r="D18" s="3">
        <v>1</v>
      </c>
      <c r="E18" s="31"/>
      <c r="F18" s="31">
        <f t="shared" si="2"/>
        <v>0</v>
      </c>
      <c r="G18" s="31"/>
      <c r="H18" s="31">
        <f t="shared" si="1"/>
        <v>0</v>
      </c>
      <c r="I18" s="38">
        <f t="shared" si="0"/>
        <v>0</v>
      </c>
      <c r="J18" s="37"/>
    </row>
    <row r="19" spans="1:10">
      <c r="A19" s="40">
        <v>10</v>
      </c>
      <c r="B19" s="28" t="s">
        <v>127</v>
      </c>
      <c r="C19" s="6" t="s">
        <v>11</v>
      </c>
      <c r="D19" s="3">
        <v>1</v>
      </c>
      <c r="E19" s="31"/>
      <c r="F19" s="31">
        <f t="shared" si="2"/>
        <v>0</v>
      </c>
      <c r="G19" s="31"/>
      <c r="H19" s="31">
        <f t="shared" si="1"/>
        <v>0</v>
      </c>
      <c r="I19" s="38">
        <f t="shared" si="0"/>
        <v>0</v>
      </c>
      <c r="J19" s="37"/>
    </row>
    <row r="20" spans="1:10">
      <c r="A20" s="40">
        <v>11</v>
      </c>
      <c r="B20" s="9" t="s">
        <v>24</v>
      </c>
      <c r="C20" s="6"/>
      <c r="E20" s="31"/>
      <c r="F20" s="31"/>
      <c r="G20" s="31"/>
      <c r="H20" s="31"/>
      <c r="I20" s="38"/>
      <c r="J20" s="37"/>
    </row>
    <row r="21" spans="1:10">
      <c r="A21" s="40">
        <v>12</v>
      </c>
      <c r="B21" s="10" t="s">
        <v>25</v>
      </c>
      <c r="C21" s="6" t="s">
        <v>11</v>
      </c>
      <c r="D21" s="3">
        <v>1</v>
      </c>
      <c r="E21" s="31"/>
      <c r="F21" s="31">
        <f t="shared" si="2"/>
        <v>0</v>
      </c>
      <c r="G21" s="31"/>
      <c r="H21" s="31">
        <f t="shared" si="1"/>
        <v>0</v>
      </c>
      <c r="I21" s="38">
        <f t="shared" si="0"/>
        <v>0</v>
      </c>
      <c r="J21" s="37"/>
    </row>
    <row r="22" spans="1:10">
      <c r="A22" s="40">
        <v>13</v>
      </c>
      <c r="B22" s="28" t="s">
        <v>128</v>
      </c>
      <c r="C22" s="5" t="s">
        <v>11</v>
      </c>
      <c r="D22" s="3">
        <v>1</v>
      </c>
      <c r="E22" s="31"/>
      <c r="F22" s="31">
        <f t="shared" si="2"/>
        <v>0</v>
      </c>
      <c r="G22" s="31"/>
      <c r="H22" s="31">
        <f t="shared" si="1"/>
        <v>0</v>
      </c>
      <c r="I22" s="38">
        <f t="shared" ref="I22:I54" si="3">F22+H22</f>
        <v>0</v>
      </c>
      <c r="J22" s="37"/>
    </row>
    <row r="23" spans="1:10">
      <c r="A23" s="40">
        <v>14</v>
      </c>
      <c r="B23" s="8" t="s">
        <v>26</v>
      </c>
      <c r="C23" s="6"/>
      <c r="E23" s="31"/>
      <c r="F23" s="31"/>
      <c r="G23" s="31"/>
      <c r="H23" s="31"/>
      <c r="I23" s="38"/>
      <c r="J23" s="37"/>
    </row>
    <row r="24" spans="1:10">
      <c r="A24" s="40">
        <v>15</v>
      </c>
      <c r="B24" s="12" t="s">
        <v>27</v>
      </c>
      <c r="C24" s="6" t="s">
        <v>11</v>
      </c>
      <c r="D24" s="13">
        <v>94</v>
      </c>
      <c r="E24" s="31"/>
      <c r="F24" s="31">
        <f t="shared" si="2"/>
        <v>0</v>
      </c>
      <c r="G24" s="31"/>
      <c r="H24" s="31">
        <f t="shared" si="1"/>
        <v>0</v>
      </c>
      <c r="I24" s="38">
        <f t="shared" si="3"/>
        <v>0</v>
      </c>
      <c r="J24" s="37"/>
    </row>
    <row r="25" spans="1:10" ht="30.75">
      <c r="A25" s="40">
        <v>16</v>
      </c>
      <c r="B25" s="14" t="s">
        <v>28</v>
      </c>
      <c r="C25" s="6" t="s">
        <v>11</v>
      </c>
      <c r="D25" s="13">
        <v>94</v>
      </c>
      <c r="E25" s="31"/>
      <c r="F25" s="31">
        <f t="shared" si="2"/>
        <v>0</v>
      </c>
      <c r="G25" s="32"/>
      <c r="H25" s="31"/>
      <c r="I25" s="38">
        <f t="shared" si="3"/>
        <v>0</v>
      </c>
      <c r="J25" s="32" t="s">
        <v>29</v>
      </c>
    </row>
    <row r="26" spans="1:10">
      <c r="A26" s="40">
        <v>17</v>
      </c>
      <c r="B26" s="62" t="s">
        <v>152</v>
      </c>
      <c r="C26" s="6" t="s">
        <v>32</v>
      </c>
      <c r="D26" s="13">
        <v>50</v>
      </c>
      <c r="E26" s="31"/>
      <c r="F26" s="31">
        <f t="shared" si="2"/>
        <v>0</v>
      </c>
      <c r="G26" s="32"/>
      <c r="H26" s="31">
        <f t="shared" si="1"/>
        <v>0</v>
      </c>
      <c r="I26" s="38">
        <f t="shared" si="3"/>
        <v>0</v>
      </c>
      <c r="J26" s="37"/>
    </row>
    <row r="27" spans="1:10">
      <c r="A27" s="40">
        <v>18</v>
      </c>
      <c r="B27" s="62" t="s">
        <v>153</v>
      </c>
      <c r="C27" s="6" t="s">
        <v>11</v>
      </c>
      <c r="D27" s="13">
        <v>94</v>
      </c>
      <c r="E27" s="31"/>
      <c r="F27" s="31">
        <f t="shared" si="2"/>
        <v>0</v>
      </c>
      <c r="G27" s="32"/>
      <c r="H27" s="31">
        <f t="shared" si="1"/>
        <v>0</v>
      </c>
      <c r="I27" s="38">
        <f t="shared" si="3"/>
        <v>0</v>
      </c>
      <c r="J27" s="37"/>
    </row>
    <row r="28" spans="1:10" ht="30.75">
      <c r="A28" s="40">
        <v>19</v>
      </c>
      <c r="B28" s="12" t="s">
        <v>30</v>
      </c>
      <c r="C28" s="6" t="s">
        <v>11</v>
      </c>
      <c r="D28" s="13">
        <v>130</v>
      </c>
      <c r="E28" s="31"/>
      <c r="F28" s="31">
        <f t="shared" si="2"/>
        <v>0</v>
      </c>
      <c r="G28" s="31"/>
      <c r="H28" s="31">
        <f t="shared" si="1"/>
        <v>0</v>
      </c>
      <c r="I28" s="38">
        <f t="shared" si="3"/>
        <v>0</v>
      </c>
      <c r="J28" s="37"/>
    </row>
    <row r="29" spans="1:10" ht="33.75" customHeight="1">
      <c r="A29" s="40">
        <v>20</v>
      </c>
      <c r="B29" s="14" t="s">
        <v>31</v>
      </c>
      <c r="C29" s="6" t="s">
        <v>11</v>
      </c>
      <c r="D29" s="13">
        <v>130</v>
      </c>
      <c r="E29" s="31"/>
      <c r="F29" s="31">
        <f t="shared" si="2"/>
        <v>0</v>
      </c>
      <c r="G29" s="30"/>
      <c r="H29" s="31"/>
      <c r="I29" s="38">
        <f t="shared" si="3"/>
        <v>0</v>
      </c>
      <c r="J29" s="32" t="s">
        <v>29</v>
      </c>
    </row>
    <row r="30" spans="1:10">
      <c r="A30" s="40">
        <v>21</v>
      </c>
      <c r="B30" s="15" t="s">
        <v>33</v>
      </c>
      <c r="C30" s="6" t="s">
        <v>11</v>
      </c>
      <c r="D30" s="1">
        <v>14</v>
      </c>
      <c r="E30" s="31"/>
      <c r="F30" s="31">
        <f t="shared" si="2"/>
        <v>0</v>
      </c>
      <c r="G30" s="31"/>
      <c r="H30" s="31">
        <f t="shared" ref="H30" si="4">D30*G30</f>
        <v>0</v>
      </c>
      <c r="I30" s="38">
        <f t="shared" si="3"/>
        <v>0</v>
      </c>
      <c r="J30" s="37"/>
    </row>
    <row r="31" spans="1:10" ht="30.75">
      <c r="A31" s="40">
        <v>22</v>
      </c>
      <c r="B31" s="14" t="s">
        <v>34</v>
      </c>
      <c r="C31" s="6" t="s">
        <v>11</v>
      </c>
      <c r="D31" s="1">
        <v>14</v>
      </c>
      <c r="E31" s="31"/>
      <c r="F31" s="31">
        <f t="shared" si="2"/>
        <v>0</v>
      </c>
      <c r="G31" s="32"/>
      <c r="H31" s="31"/>
      <c r="I31" s="38">
        <f t="shared" si="3"/>
        <v>0</v>
      </c>
      <c r="J31" s="32" t="s">
        <v>29</v>
      </c>
    </row>
    <row r="32" spans="1:10" ht="30.75">
      <c r="A32" s="40">
        <v>23</v>
      </c>
      <c r="B32" s="16" t="s">
        <v>35</v>
      </c>
      <c r="C32" s="6" t="s">
        <v>11</v>
      </c>
      <c r="D32" s="1">
        <v>3</v>
      </c>
      <c r="E32" s="31"/>
      <c r="F32" s="31">
        <f t="shared" si="2"/>
        <v>0</v>
      </c>
      <c r="G32" s="31"/>
      <c r="H32" s="31">
        <f t="shared" ref="H32" si="5">D32*G32</f>
        <v>0</v>
      </c>
      <c r="I32" s="38">
        <f t="shared" si="3"/>
        <v>0</v>
      </c>
      <c r="J32" s="37"/>
    </row>
    <row r="33" spans="1:10" ht="30.75">
      <c r="A33" s="40">
        <v>24</v>
      </c>
      <c r="B33" s="11" t="s">
        <v>36</v>
      </c>
      <c r="C33" s="6" t="s">
        <v>11</v>
      </c>
      <c r="D33" s="1">
        <v>3</v>
      </c>
      <c r="E33" s="31"/>
      <c r="F33" s="31">
        <f t="shared" si="2"/>
        <v>0</v>
      </c>
      <c r="G33" s="32"/>
      <c r="H33" s="31"/>
      <c r="I33" s="38">
        <f t="shared" si="3"/>
        <v>0</v>
      </c>
      <c r="J33" s="32" t="s">
        <v>29</v>
      </c>
    </row>
    <row r="34" spans="1:10">
      <c r="A34" s="40">
        <v>25</v>
      </c>
      <c r="B34" s="53" t="s">
        <v>129</v>
      </c>
      <c r="C34" s="6" t="s">
        <v>32</v>
      </c>
      <c r="D34" s="1">
        <v>45</v>
      </c>
      <c r="E34" s="31"/>
      <c r="F34" s="31">
        <f t="shared" si="2"/>
        <v>0</v>
      </c>
      <c r="G34" s="32"/>
      <c r="H34" s="31">
        <f t="shared" ref="H34:H41" si="6">D34*G34</f>
        <v>0</v>
      </c>
      <c r="I34" s="38">
        <f t="shared" si="3"/>
        <v>0</v>
      </c>
      <c r="J34" s="37"/>
    </row>
    <row r="35" spans="1:10" ht="30.75">
      <c r="A35" s="40">
        <v>26</v>
      </c>
      <c r="B35" s="60" t="s">
        <v>138</v>
      </c>
      <c r="C35" s="6" t="s">
        <v>32</v>
      </c>
      <c r="D35" s="1">
        <v>45</v>
      </c>
      <c r="E35" s="31"/>
      <c r="F35" s="31">
        <f t="shared" si="2"/>
        <v>0</v>
      </c>
      <c r="G35" s="32"/>
      <c r="H35" s="31">
        <f t="shared" si="6"/>
        <v>0</v>
      </c>
      <c r="I35" s="38">
        <f t="shared" si="3"/>
        <v>0</v>
      </c>
      <c r="J35" s="37"/>
    </row>
    <row r="36" spans="1:10">
      <c r="A36" s="40">
        <v>27</v>
      </c>
      <c r="B36" s="61" t="s">
        <v>139</v>
      </c>
      <c r="C36" s="6" t="s">
        <v>11</v>
      </c>
      <c r="D36" s="1">
        <v>3</v>
      </c>
      <c r="E36" s="31"/>
      <c r="F36" s="31">
        <f t="shared" si="2"/>
        <v>0</v>
      </c>
      <c r="G36" s="32"/>
      <c r="H36" s="31">
        <f t="shared" si="6"/>
        <v>0</v>
      </c>
      <c r="I36" s="38">
        <f t="shared" si="3"/>
        <v>0</v>
      </c>
      <c r="J36" s="37"/>
    </row>
    <row r="37" spans="1:10">
      <c r="A37" s="40">
        <v>28</v>
      </c>
      <c r="B37" s="53" t="s">
        <v>130</v>
      </c>
      <c r="C37" s="6" t="s">
        <v>11</v>
      </c>
      <c r="D37" s="1">
        <v>9</v>
      </c>
      <c r="E37" s="31"/>
      <c r="F37" s="31">
        <f t="shared" si="2"/>
        <v>0</v>
      </c>
      <c r="G37" s="32"/>
      <c r="H37" s="31">
        <f t="shared" si="6"/>
        <v>0</v>
      </c>
      <c r="I37" s="38">
        <f t="shared" si="3"/>
        <v>0</v>
      </c>
      <c r="J37" s="37"/>
    </row>
    <row r="38" spans="1:10">
      <c r="A38" s="40">
        <v>29</v>
      </c>
      <c r="B38" s="54" t="s">
        <v>131</v>
      </c>
      <c r="C38" s="6" t="s">
        <v>11</v>
      </c>
      <c r="D38" s="1">
        <v>9</v>
      </c>
      <c r="E38" s="31"/>
      <c r="F38" s="31">
        <f t="shared" si="2"/>
        <v>0</v>
      </c>
      <c r="G38" s="32"/>
      <c r="H38" s="31">
        <f t="shared" si="6"/>
        <v>0</v>
      </c>
      <c r="I38" s="38">
        <f t="shared" si="3"/>
        <v>0</v>
      </c>
      <c r="J38" s="37"/>
    </row>
    <row r="39" spans="1:10">
      <c r="A39" s="40">
        <v>30</v>
      </c>
      <c r="B39" s="53" t="s">
        <v>132</v>
      </c>
      <c r="C39" s="6" t="s">
        <v>11</v>
      </c>
      <c r="D39" s="1">
        <v>1</v>
      </c>
      <c r="E39" s="31"/>
      <c r="F39" s="31">
        <f t="shared" si="2"/>
        <v>0</v>
      </c>
      <c r="G39" s="32"/>
      <c r="H39" s="31">
        <f t="shared" si="6"/>
        <v>0</v>
      </c>
      <c r="I39" s="38">
        <f t="shared" si="3"/>
        <v>0</v>
      </c>
      <c r="J39" s="37"/>
    </row>
    <row r="40" spans="1:10">
      <c r="A40" s="40">
        <v>31</v>
      </c>
      <c r="B40" s="55" t="s">
        <v>133</v>
      </c>
      <c r="C40" s="6" t="s">
        <v>11</v>
      </c>
      <c r="D40" s="1">
        <v>1</v>
      </c>
      <c r="E40" s="31"/>
      <c r="F40" s="31">
        <f t="shared" si="2"/>
        <v>0</v>
      </c>
      <c r="G40" s="32"/>
      <c r="H40" s="31">
        <f t="shared" si="6"/>
        <v>0</v>
      </c>
      <c r="I40" s="38">
        <f t="shared" si="3"/>
        <v>0</v>
      </c>
      <c r="J40" s="37"/>
    </row>
    <row r="41" spans="1:10" ht="30.75">
      <c r="A41" s="40">
        <v>32</v>
      </c>
      <c r="B41" s="59" t="s">
        <v>136</v>
      </c>
      <c r="C41" s="6" t="s">
        <v>11</v>
      </c>
      <c r="D41" s="1">
        <v>5</v>
      </c>
      <c r="E41" s="31"/>
      <c r="F41" s="31">
        <f t="shared" si="2"/>
        <v>0</v>
      </c>
      <c r="G41" s="32"/>
      <c r="H41" s="31">
        <f t="shared" si="6"/>
        <v>0</v>
      </c>
      <c r="I41" s="38">
        <f t="shared" si="3"/>
        <v>0</v>
      </c>
      <c r="J41" s="37"/>
    </row>
    <row r="42" spans="1:10" ht="32.450000000000003" customHeight="1">
      <c r="A42" s="40">
        <v>33</v>
      </c>
      <c r="B42" s="58" t="s">
        <v>134</v>
      </c>
      <c r="C42" s="6" t="s">
        <v>11</v>
      </c>
      <c r="D42" s="1">
        <v>5</v>
      </c>
      <c r="E42" s="31"/>
      <c r="F42" s="31">
        <f t="shared" si="2"/>
        <v>0</v>
      </c>
      <c r="G42" s="32"/>
      <c r="H42" s="31"/>
      <c r="I42" s="38">
        <f t="shared" si="3"/>
        <v>0</v>
      </c>
      <c r="J42" s="32" t="s">
        <v>29</v>
      </c>
    </row>
    <row r="43" spans="1:10" ht="30.75">
      <c r="A43" s="40">
        <v>34</v>
      </c>
      <c r="B43" s="56" t="s">
        <v>137</v>
      </c>
      <c r="C43" s="6"/>
      <c r="D43" s="1">
        <v>5</v>
      </c>
      <c r="E43" s="31"/>
      <c r="F43" s="31">
        <f t="shared" si="2"/>
        <v>0</v>
      </c>
      <c r="G43" s="32"/>
      <c r="H43" s="31">
        <f t="shared" ref="H43" si="7">D43*G43</f>
        <v>0</v>
      </c>
      <c r="I43" s="38">
        <f t="shared" si="3"/>
        <v>0</v>
      </c>
      <c r="J43" s="37"/>
    </row>
    <row r="44" spans="1:10">
      <c r="A44" s="40">
        <v>35</v>
      </c>
      <c r="B44" s="57" t="s">
        <v>135</v>
      </c>
      <c r="C44" s="6"/>
      <c r="D44" s="1">
        <v>5</v>
      </c>
      <c r="E44" s="31"/>
      <c r="F44" s="31">
        <f t="shared" si="2"/>
        <v>0</v>
      </c>
      <c r="G44" s="32"/>
      <c r="H44" s="31"/>
      <c r="I44" s="38">
        <f t="shared" si="3"/>
        <v>0</v>
      </c>
      <c r="J44" s="32"/>
    </row>
    <row r="45" spans="1:10">
      <c r="A45" s="40">
        <v>36</v>
      </c>
      <c r="B45" s="19" t="s">
        <v>38</v>
      </c>
      <c r="C45" s="6" t="s">
        <v>11</v>
      </c>
      <c r="D45" s="1">
        <v>52</v>
      </c>
      <c r="E45" s="31"/>
      <c r="F45" s="31">
        <f t="shared" si="2"/>
        <v>0</v>
      </c>
      <c r="G45" s="31"/>
      <c r="H45" s="31">
        <f t="shared" ref="H45:H114" si="8">D45*G45</f>
        <v>0</v>
      </c>
      <c r="I45" s="38">
        <f t="shared" si="3"/>
        <v>0</v>
      </c>
      <c r="J45" s="37"/>
    </row>
    <row r="46" spans="1:10">
      <c r="A46" s="40">
        <v>37</v>
      </c>
      <c r="B46" s="14" t="s">
        <v>37</v>
      </c>
      <c r="C46" s="6" t="s">
        <v>11</v>
      </c>
      <c r="D46" s="20">
        <v>22</v>
      </c>
      <c r="E46" s="31"/>
      <c r="F46" s="31">
        <f t="shared" si="2"/>
        <v>0</v>
      </c>
      <c r="G46" s="31"/>
      <c r="H46" s="31">
        <f t="shared" si="8"/>
        <v>0</v>
      </c>
      <c r="I46" s="38">
        <f t="shared" si="3"/>
        <v>0</v>
      </c>
      <c r="J46" s="37"/>
    </row>
    <row r="47" spans="1:10">
      <c r="A47" s="40">
        <v>38</v>
      </c>
      <c r="B47" s="14" t="s">
        <v>39</v>
      </c>
      <c r="C47" s="6" t="s">
        <v>11</v>
      </c>
      <c r="D47" s="20">
        <v>17</v>
      </c>
      <c r="E47" s="31"/>
      <c r="F47" s="31">
        <f t="shared" si="2"/>
        <v>0</v>
      </c>
      <c r="G47" s="31"/>
      <c r="H47" s="31">
        <f t="shared" si="8"/>
        <v>0</v>
      </c>
      <c r="I47" s="38">
        <f t="shared" si="3"/>
        <v>0</v>
      </c>
      <c r="J47" s="37"/>
    </row>
    <row r="48" spans="1:10">
      <c r="A48" s="40">
        <v>39</v>
      </c>
      <c r="B48" s="14" t="s">
        <v>40</v>
      </c>
      <c r="C48" s="6" t="s">
        <v>11</v>
      </c>
      <c r="D48" s="20">
        <v>11</v>
      </c>
      <c r="E48" s="31"/>
      <c r="F48" s="31">
        <f t="shared" si="2"/>
        <v>0</v>
      </c>
      <c r="G48" s="31"/>
      <c r="H48" s="31">
        <f t="shared" si="8"/>
        <v>0</v>
      </c>
      <c r="I48" s="38">
        <f t="shared" si="3"/>
        <v>0</v>
      </c>
      <c r="J48" s="37"/>
    </row>
    <row r="49" spans="1:10">
      <c r="A49" s="40">
        <v>40</v>
      </c>
      <c r="B49" s="18" t="s">
        <v>41</v>
      </c>
      <c r="C49" s="6" t="s">
        <v>11</v>
      </c>
      <c r="D49" s="20">
        <v>2</v>
      </c>
      <c r="E49" s="31"/>
      <c r="F49" s="31">
        <f t="shared" si="2"/>
        <v>0</v>
      </c>
      <c r="G49" s="31"/>
      <c r="H49" s="31">
        <f t="shared" si="8"/>
        <v>0</v>
      </c>
      <c r="I49" s="38">
        <f t="shared" si="3"/>
        <v>0</v>
      </c>
      <c r="J49" s="37"/>
    </row>
    <row r="50" spans="1:10">
      <c r="A50" s="40">
        <v>41</v>
      </c>
      <c r="B50" s="63" t="s">
        <v>154</v>
      </c>
      <c r="C50" s="6" t="s">
        <v>11</v>
      </c>
      <c r="D50" s="20">
        <v>60</v>
      </c>
      <c r="E50" s="31"/>
      <c r="F50" s="31">
        <f t="shared" si="2"/>
        <v>0</v>
      </c>
      <c r="G50" s="31"/>
      <c r="H50" s="31">
        <f t="shared" si="8"/>
        <v>0</v>
      </c>
      <c r="I50" s="38">
        <f t="shared" si="3"/>
        <v>0</v>
      </c>
      <c r="J50" s="37"/>
    </row>
    <row r="51" spans="1:10">
      <c r="A51" s="40">
        <v>42</v>
      </c>
      <c r="B51" s="63" t="s">
        <v>155</v>
      </c>
      <c r="C51" s="6" t="s">
        <v>11</v>
      </c>
      <c r="D51" s="20">
        <v>10</v>
      </c>
      <c r="E51" s="31"/>
      <c r="F51" s="31">
        <f t="shared" si="2"/>
        <v>0</v>
      </c>
      <c r="G51" s="31"/>
      <c r="H51" s="31">
        <f t="shared" si="8"/>
        <v>0</v>
      </c>
      <c r="I51" s="38">
        <f t="shared" si="3"/>
        <v>0</v>
      </c>
      <c r="J51" s="37"/>
    </row>
    <row r="52" spans="1:10">
      <c r="A52" s="40">
        <v>43</v>
      </c>
      <c r="B52" s="63" t="s">
        <v>156</v>
      </c>
      <c r="C52" s="6" t="s">
        <v>11</v>
      </c>
      <c r="D52" s="20">
        <v>92</v>
      </c>
      <c r="E52" s="31"/>
      <c r="F52" s="31">
        <f t="shared" si="2"/>
        <v>0</v>
      </c>
      <c r="G52" s="31"/>
      <c r="H52" s="31">
        <f t="shared" si="8"/>
        <v>0</v>
      </c>
      <c r="I52" s="38">
        <f t="shared" si="3"/>
        <v>0</v>
      </c>
      <c r="J52" s="37"/>
    </row>
    <row r="53" spans="1:10">
      <c r="A53" s="40">
        <v>44</v>
      </c>
      <c r="B53" s="63" t="s">
        <v>157</v>
      </c>
      <c r="C53" s="6" t="s">
        <v>11</v>
      </c>
      <c r="D53" s="20">
        <v>10</v>
      </c>
      <c r="E53" s="31"/>
      <c r="F53" s="31">
        <f t="shared" si="2"/>
        <v>0</v>
      </c>
      <c r="G53" s="31"/>
      <c r="H53" s="31">
        <f t="shared" si="8"/>
        <v>0</v>
      </c>
      <c r="I53" s="38">
        <f t="shared" si="3"/>
        <v>0</v>
      </c>
      <c r="J53" s="37"/>
    </row>
    <row r="54" spans="1:10">
      <c r="A54" s="40">
        <v>45</v>
      </c>
      <c r="B54" s="63" t="s">
        <v>158</v>
      </c>
      <c r="C54" s="6" t="s">
        <v>11</v>
      </c>
      <c r="D54" s="20">
        <v>4</v>
      </c>
      <c r="E54" s="31"/>
      <c r="F54" s="31">
        <f t="shared" si="2"/>
        <v>0</v>
      </c>
      <c r="G54" s="31"/>
      <c r="H54" s="31">
        <f t="shared" si="8"/>
        <v>0</v>
      </c>
      <c r="I54" s="38">
        <f t="shared" si="3"/>
        <v>0</v>
      </c>
      <c r="J54" s="37"/>
    </row>
    <row r="55" spans="1:10">
      <c r="A55" s="40">
        <v>46</v>
      </c>
      <c r="B55" s="19" t="s">
        <v>43</v>
      </c>
      <c r="C55" s="6" t="s">
        <v>11</v>
      </c>
      <c r="D55" s="20">
        <v>8</v>
      </c>
      <c r="E55" s="31"/>
      <c r="F55" s="31">
        <f t="shared" si="2"/>
        <v>0</v>
      </c>
      <c r="G55" s="31"/>
      <c r="H55" s="31">
        <f t="shared" si="8"/>
        <v>0</v>
      </c>
      <c r="I55" s="38">
        <f t="shared" ref="I55:I94" si="9">F55+H55</f>
        <v>0</v>
      </c>
      <c r="J55" s="37"/>
    </row>
    <row r="56" spans="1:10">
      <c r="A56" s="40">
        <v>47</v>
      </c>
      <c r="B56" s="14" t="s">
        <v>42</v>
      </c>
      <c r="C56" s="6" t="s">
        <v>11</v>
      </c>
      <c r="D56" s="20">
        <v>8</v>
      </c>
      <c r="E56" s="31"/>
      <c r="F56" s="31">
        <f t="shared" si="2"/>
        <v>0</v>
      </c>
      <c r="G56" s="31"/>
      <c r="H56" s="31">
        <f t="shared" si="8"/>
        <v>0</v>
      </c>
      <c r="I56" s="38">
        <f t="shared" si="9"/>
        <v>0</v>
      </c>
      <c r="J56" s="37"/>
    </row>
    <row r="57" spans="1:10">
      <c r="A57" s="40">
        <v>48</v>
      </c>
      <c r="B57" s="19" t="s">
        <v>140</v>
      </c>
      <c r="C57" s="6" t="s">
        <v>11</v>
      </c>
      <c r="D57" s="20">
        <v>5</v>
      </c>
      <c r="E57" s="31"/>
      <c r="F57" s="31">
        <f t="shared" si="2"/>
        <v>0</v>
      </c>
      <c r="G57" s="31"/>
      <c r="H57" s="31">
        <f t="shared" si="8"/>
        <v>0</v>
      </c>
      <c r="I57" s="38">
        <f t="shared" si="9"/>
        <v>0</v>
      </c>
      <c r="J57" s="37"/>
    </row>
    <row r="58" spans="1:10">
      <c r="A58" s="40">
        <v>49</v>
      </c>
      <c r="B58" s="14" t="s">
        <v>141</v>
      </c>
      <c r="C58" s="6" t="s">
        <v>11</v>
      </c>
      <c r="D58" s="20">
        <v>5</v>
      </c>
      <c r="E58" s="31"/>
      <c r="F58" s="31">
        <f t="shared" si="2"/>
        <v>0</v>
      </c>
      <c r="G58" s="31"/>
      <c r="H58" s="31">
        <f t="shared" si="8"/>
        <v>0</v>
      </c>
      <c r="I58" s="38">
        <f t="shared" si="9"/>
        <v>0</v>
      </c>
      <c r="J58" s="37"/>
    </row>
    <row r="59" spans="1:10">
      <c r="A59" s="40">
        <v>50</v>
      </c>
      <c r="B59" s="34" t="s">
        <v>142</v>
      </c>
      <c r="C59" s="29" t="s">
        <v>11</v>
      </c>
      <c r="D59" s="20">
        <v>10</v>
      </c>
      <c r="E59" s="35"/>
      <c r="F59" s="31">
        <f t="shared" si="2"/>
        <v>0</v>
      </c>
      <c r="G59" s="31"/>
      <c r="H59" s="31">
        <f t="shared" si="8"/>
        <v>0</v>
      </c>
      <c r="I59" s="38">
        <f t="shared" si="9"/>
        <v>0</v>
      </c>
      <c r="J59" s="37"/>
    </row>
    <row r="60" spans="1:10">
      <c r="A60" s="40">
        <v>51</v>
      </c>
      <c r="B60" s="18" t="s">
        <v>44</v>
      </c>
      <c r="C60" s="6" t="s">
        <v>11</v>
      </c>
      <c r="D60" s="20">
        <v>10</v>
      </c>
      <c r="E60" s="31"/>
      <c r="F60" s="31">
        <f t="shared" si="2"/>
        <v>0</v>
      </c>
      <c r="G60" s="31"/>
      <c r="H60" s="31">
        <f t="shared" si="8"/>
        <v>0</v>
      </c>
      <c r="I60" s="38">
        <f t="shared" si="9"/>
        <v>0</v>
      </c>
      <c r="J60" s="37"/>
    </row>
    <row r="61" spans="1:10" ht="30.75">
      <c r="A61" s="40">
        <v>52</v>
      </c>
      <c r="B61" s="17" t="s">
        <v>143</v>
      </c>
      <c r="C61" s="6" t="s">
        <v>11</v>
      </c>
      <c r="D61" s="20">
        <v>90</v>
      </c>
      <c r="E61" s="31"/>
      <c r="F61" s="31">
        <f t="shared" si="2"/>
        <v>0</v>
      </c>
      <c r="G61" s="31"/>
      <c r="H61" s="31">
        <f t="shared" si="8"/>
        <v>0</v>
      </c>
      <c r="I61" s="38">
        <f t="shared" si="9"/>
        <v>0</v>
      </c>
      <c r="J61" s="37"/>
    </row>
    <row r="62" spans="1:10">
      <c r="A62" s="40">
        <v>53</v>
      </c>
      <c r="B62" s="18" t="s">
        <v>45</v>
      </c>
      <c r="C62" s="6" t="s">
        <v>11</v>
      </c>
      <c r="D62" s="20">
        <v>90</v>
      </c>
      <c r="E62" s="31"/>
      <c r="F62" s="31">
        <f t="shared" si="2"/>
        <v>0</v>
      </c>
      <c r="G62" s="31"/>
      <c r="H62" s="31">
        <f t="shared" si="8"/>
        <v>0</v>
      </c>
      <c r="I62" s="38">
        <f t="shared" si="9"/>
        <v>0</v>
      </c>
      <c r="J62" s="37"/>
    </row>
    <row r="63" spans="1:10" ht="30.75">
      <c r="A63" s="40">
        <v>54</v>
      </c>
      <c r="B63" s="17" t="s">
        <v>144</v>
      </c>
      <c r="C63" s="6" t="s">
        <v>11</v>
      </c>
      <c r="D63" s="20">
        <v>9</v>
      </c>
      <c r="E63" s="31"/>
      <c r="F63" s="31">
        <f t="shared" si="2"/>
        <v>0</v>
      </c>
      <c r="G63" s="31"/>
      <c r="H63" s="31">
        <f t="shared" si="8"/>
        <v>0</v>
      </c>
      <c r="I63" s="38">
        <f t="shared" si="9"/>
        <v>0</v>
      </c>
      <c r="J63" s="37"/>
    </row>
    <row r="64" spans="1:10">
      <c r="A64" s="40">
        <v>55</v>
      </c>
      <c r="B64" s="18" t="s">
        <v>46</v>
      </c>
      <c r="C64" s="6" t="s">
        <v>11</v>
      </c>
      <c r="D64" s="20">
        <v>9</v>
      </c>
      <c r="E64" s="31"/>
      <c r="F64" s="31">
        <f t="shared" si="2"/>
        <v>0</v>
      </c>
      <c r="G64" s="31"/>
      <c r="H64" s="31">
        <f t="shared" si="8"/>
        <v>0</v>
      </c>
      <c r="I64" s="38">
        <f t="shared" si="9"/>
        <v>0</v>
      </c>
      <c r="J64" s="37"/>
    </row>
    <row r="65" spans="1:10" ht="30.75">
      <c r="A65" s="40">
        <v>56</v>
      </c>
      <c r="B65" s="17" t="s">
        <v>145</v>
      </c>
      <c r="C65" s="6" t="s">
        <v>11</v>
      </c>
      <c r="D65" s="20">
        <v>6</v>
      </c>
      <c r="E65" s="31"/>
      <c r="F65" s="31">
        <f t="shared" si="2"/>
        <v>0</v>
      </c>
      <c r="G65" s="31"/>
      <c r="H65" s="31">
        <f t="shared" si="8"/>
        <v>0</v>
      </c>
      <c r="I65" s="38">
        <f t="shared" si="9"/>
        <v>0</v>
      </c>
      <c r="J65" s="37"/>
    </row>
    <row r="66" spans="1:10">
      <c r="A66" s="40">
        <v>57</v>
      </c>
      <c r="B66" s="18" t="s">
        <v>47</v>
      </c>
      <c r="C66" s="6" t="s">
        <v>11</v>
      </c>
      <c r="D66" s="20">
        <v>6</v>
      </c>
      <c r="E66" s="31"/>
      <c r="F66" s="31">
        <f t="shared" si="2"/>
        <v>0</v>
      </c>
      <c r="G66" s="31"/>
      <c r="H66" s="31">
        <f t="shared" si="8"/>
        <v>0</v>
      </c>
      <c r="I66" s="38">
        <f t="shared" si="9"/>
        <v>0</v>
      </c>
      <c r="J66" s="37"/>
    </row>
    <row r="67" spans="1:10" ht="30.75">
      <c r="A67" s="40">
        <v>58</v>
      </c>
      <c r="B67" s="17" t="s">
        <v>146</v>
      </c>
      <c r="C67" s="6" t="s">
        <v>11</v>
      </c>
      <c r="D67" s="20">
        <v>2</v>
      </c>
      <c r="E67" s="31"/>
      <c r="F67" s="31">
        <f t="shared" si="2"/>
        <v>0</v>
      </c>
      <c r="G67" s="31"/>
      <c r="H67" s="31">
        <f t="shared" si="8"/>
        <v>0</v>
      </c>
      <c r="I67" s="38">
        <f t="shared" si="9"/>
        <v>0</v>
      </c>
      <c r="J67" s="37"/>
    </row>
    <row r="68" spans="1:10">
      <c r="A68" s="40">
        <v>59</v>
      </c>
      <c r="B68" s="18" t="s">
        <v>48</v>
      </c>
      <c r="C68" s="6" t="s">
        <v>11</v>
      </c>
      <c r="D68" s="20">
        <v>2</v>
      </c>
      <c r="E68" s="31"/>
      <c r="F68" s="31">
        <f t="shared" si="2"/>
        <v>0</v>
      </c>
      <c r="G68" s="31"/>
      <c r="H68" s="31">
        <f t="shared" si="8"/>
        <v>0</v>
      </c>
      <c r="I68" s="38">
        <f t="shared" si="9"/>
        <v>0</v>
      </c>
      <c r="J68" s="37"/>
    </row>
    <row r="69" spans="1:10" ht="30.75">
      <c r="A69" s="40">
        <v>60</v>
      </c>
      <c r="B69" s="17" t="s">
        <v>49</v>
      </c>
      <c r="C69" s="6" t="s">
        <v>11</v>
      </c>
      <c r="D69" s="20">
        <v>4</v>
      </c>
      <c r="E69" s="31"/>
      <c r="F69" s="31">
        <f t="shared" si="2"/>
        <v>0</v>
      </c>
      <c r="G69" s="31"/>
      <c r="H69" s="31">
        <f t="shared" si="8"/>
        <v>0</v>
      </c>
      <c r="I69" s="38">
        <f t="shared" si="9"/>
        <v>0</v>
      </c>
      <c r="J69" s="37"/>
    </row>
    <row r="70" spans="1:10" ht="30.75">
      <c r="A70" s="40">
        <v>61</v>
      </c>
      <c r="B70" s="18" t="s">
        <v>50</v>
      </c>
      <c r="C70" s="6" t="s">
        <v>11</v>
      </c>
      <c r="D70" s="20">
        <v>4</v>
      </c>
      <c r="E70" s="31"/>
      <c r="F70" s="31">
        <f t="shared" si="2"/>
        <v>0</v>
      </c>
      <c r="G70" s="31"/>
      <c r="H70" s="31">
        <f t="shared" si="8"/>
        <v>0</v>
      </c>
      <c r="I70" s="38">
        <f t="shared" si="9"/>
        <v>0</v>
      </c>
      <c r="J70" s="37"/>
    </row>
    <row r="71" spans="1:10" ht="46.15">
      <c r="A71" s="40">
        <v>62</v>
      </c>
      <c r="B71" s="17" t="s">
        <v>52</v>
      </c>
      <c r="C71" s="6" t="s">
        <v>11</v>
      </c>
      <c r="D71" s="20">
        <v>5</v>
      </c>
      <c r="E71" s="31"/>
      <c r="F71" s="31">
        <f t="shared" si="2"/>
        <v>0</v>
      </c>
      <c r="G71" s="31"/>
      <c r="H71" s="31">
        <f t="shared" si="8"/>
        <v>0</v>
      </c>
      <c r="I71" s="38">
        <f t="shared" si="9"/>
        <v>0</v>
      </c>
      <c r="J71" s="37"/>
    </row>
    <row r="72" spans="1:10" ht="33" customHeight="1">
      <c r="A72" s="40">
        <v>63</v>
      </c>
      <c r="B72" s="18" t="s">
        <v>51</v>
      </c>
      <c r="C72" s="6" t="s">
        <v>11</v>
      </c>
      <c r="D72" s="20">
        <v>5</v>
      </c>
      <c r="E72" s="31"/>
      <c r="F72" s="31">
        <f t="shared" si="2"/>
        <v>0</v>
      </c>
      <c r="G72" s="31"/>
      <c r="H72" s="31">
        <f t="shared" si="8"/>
        <v>0</v>
      </c>
      <c r="I72" s="38">
        <f t="shared" si="9"/>
        <v>0</v>
      </c>
      <c r="J72" s="37"/>
    </row>
    <row r="73" spans="1:10">
      <c r="A73" s="40">
        <v>64</v>
      </c>
      <c r="B73" s="34" t="s">
        <v>55</v>
      </c>
      <c r="C73" s="29" t="s">
        <v>11</v>
      </c>
      <c r="D73" s="20">
        <v>530</v>
      </c>
      <c r="E73" s="35"/>
      <c r="F73" s="31">
        <f t="shared" si="2"/>
        <v>0</v>
      </c>
      <c r="G73" s="31"/>
      <c r="H73" s="31">
        <f t="shared" si="8"/>
        <v>0</v>
      </c>
      <c r="I73" s="38">
        <f t="shared" si="9"/>
        <v>0</v>
      </c>
      <c r="J73" s="37"/>
    </row>
    <row r="74" spans="1:10">
      <c r="A74" s="40">
        <v>65</v>
      </c>
      <c r="B74" s="18" t="s">
        <v>53</v>
      </c>
      <c r="C74" s="6" t="s">
        <v>11</v>
      </c>
      <c r="D74" s="20">
        <v>530</v>
      </c>
      <c r="E74" s="31"/>
      <c r="F74" s="31">
        <f t="shared" si="2"/>
        <v>0</v>
      </c>
      <c r="G74" s="31"/>
      <c r="H74" s="31">
        <f t="shared" si="8"/>
        <v>0</v>
      </c>
      <c r="I74" s="38">
        <f t="shared" si="9"/>
        <v>0</v>
      </c>
      <c r="J74" s="37"/>
    </row>
    <row r="75" spans="1:10">
      <c r="A75" s="40">
        <v>66</v>
      </c>
      <c r="B75" s="22" t="s">
        <v>56</v>
      </c>
      <c r="C75" s="6" t="s">
        <v>11</v>
      </c>
      <c r="D75" s="20">
        <v>250</v>
      </c>
      <c r="E75" s="31"/>
      <c r="F75" s="31">
        <f t="shared" si="2"/>
        <v>0</v>
      </c>
      <c r="G75" s="31"/>
      <c r="H75" s="31">
        <f t="shared" si="8"/>
        <v>0</v>
      </c>
      <c r="I75" s="38">
        <f t="shared" si="9"/>
        <v>0</v>
      </c>
      <c r="J75" s="37"/>
    </row>
    <row r="76" spans="1:10">
      <c r="A76" s="40">
        <v>67</v>
      </c>
      <c r="B76" s="11" t="s">
        <v>54</v>
      </c>
      <c r="C76" s="6" t="s">
        <v>11</v>
      </c>
      <c r="D76" s="20">
        <v>250</v>
      </c>
      <c r="E76" s="31"/>
      <c r="F76" s="31">
        <f t="shared" si="2"/>
        <v>0</v>
      </c>
      <c r="G76" s="31"/>
      <c r="H76" s="31">
        <f t="shared" si="8"/>
        <v>0</v>
      </c>
      <c r="I76" s="38">
        <f t="shared" si="9"/>
        <v>0</v>
      </c>
      <c r="J76" s="37"/>
    </row>
    <row r="77" spans="1:10">
      <c r="A77" s="40">
        <v>68</v>
      </c>
      <c r="B77" s="15" t="s">
        <v>149</v>
      </c>
      <c r="C77" s="6" t="s">
        <v>11</v>
      </c>
      <c r="D77" s="20">
        <v>4</v>
      </c>
      <c r="E77" s="31"/>
      <c r="F77" s="31">
        <f t="shared" si="2"/>
        <v>0</v>
      </c>
      <c r="G77" s="31"/>
      <c r="H77" s="31">
        <f t="shared" si="8"/>
        <v>0</v>
      </c>
      <c r="I77" s="38">
        <f t="shared" si="9"/>
        <v>0</v>
      </c>
      <c r="J77" s="37"/>
    </row>
    <row r="78" spans="1:10">
      <c r="A78" s="40">
        <v>69</v>
      </c>
      <c r="B78" s="11" t="s">
        <v>150</v>
      </c>
      <c r="C78" s="6" t="s">
        <v>11</v>
      </c>
      <c r="D78" s="20">
        <v>4</v>
      </c>
      <c r="E78" s="31"/>
      <c r="F78" s="31">
        <f t="shared" ref="F78:F149" si="10">D78*E78</f>
        <v>0</v>
      </c>
      <c r="G78" s="31"/>
      <c r="H78" s="31">
        <f t="shared" si="8"/>
        <v>0</v>
      </c>
      <c r="I78" s="38">
        <f t="shared" si="9"/>
        <v>0</v>
      </c>
      <c r="J78" s="37"/>
    </row>
    <row r="79" spans="1:10">
      <c r="A79" s="40">
        <v>70</v>
      </c>
      <c r="B79" s="15" t="s">
        <v>147</v>
      </c>
      <c r="C79" s="6" t="s">
        <v>11</v>
      </c>
      <c r="D79" s="20">
        <v>3</v>
      </c>
      <c r="E79" s="31"/>
      <c r="F79" s="31">
        <f t="shared" si="10"/>
        <v>0</v>
      </c>
      <c r="G79" s="31"/>
      <c r="H79" s="31">
        <f t="shared" si="8"/>
        <v>0</v>
      </c>
      <c r="I79" s="38">
        <f t="shared" si="9"/>
        <v>0</v>
      </c>
      <c r="J79" s="37"/>
    </row>
    <row r="80" spans="1:10">
      <c r="A80" s="40">
        <v>71</v>
      </c>
      <c r="B80" s="11" t="s">
        <v>148</v>
      </c>
      <c r="C80" s="6" t="s">
        <v>11</v>
      </c>
      <c r="D80" s="20">
        <v>3</v>
      </c>
      <c r="E80" s="31"/>
      <c r="F80" s="31">
        <f t="shared" si="10"/>
        <v>0</v>
      </c>
      <c r="G80" s="31"/>
      <c r="H80" s="31">
        <f t="shared" si="8"/>
        <v>0</v>
      </c>
      <c r="I80" s="38">
        <f t="shared" si="9"/>
        <v>0</v>
      </c>
      <c r="J80" s="37"/>
    </row>
    <row r="81" spans="1:10">
      <c r="A81" s="40">
        <v>72</v>
      </c>
      <c r="B81" s="23" t="s">
        <v>57</v>
      </c>
      <c r="C81" s="6"/>
      <c r="D81" s="20"/>
      <c r="E81" s="31"/>
      <c r="F81" s="31"/>
      <c r="G81" s="31"/>
      <c r="H81" s="31"/>
      <c r="I81" s="38"/>
      <c r="J81" s="37"/>
    </row>
    <row r="82" spans="1:10">
      <c r="A82" s="40">
        <v>73</v>
      </c>
      <c r="B82" s="24" t="s">
        <v>59</v>
      </c>
      <c r="C82" s="6" t="s">
        <v>32</v>
      </c>
      <c r="D82" s="20">
        <v>1450</v>
      </c>
      <c r="E82" s="31"/>
      <c r="F82" s="31">
        <f t="shared" si="10"/>
        <v>0</v>
      </c>
      <c r="G82" s="31"/>
      <c r="H82" s="31">
        <f t="shared" si="8"/>
        <v>0</v>
      </c>
      <c r="I82" s="38">
        <f t="shared" si="9"/>
        <v>0</v>
      </c>
      <c r="J82" s="37"/>
    </row>
    <row r="83" spans="1:10">
      <c r="A83" s="40">
        <v>74</v>
      </c>
      <c r="B83" s="25" t="s">
        <v>58</v>
      </c>
      <c r="C83" s="6" t="s">
        <v>32</v>
      </c>
      <c r="D83" s="20">
        <v>1450</v>
      </c>
      <c r="E83" s="31"/>
      <c r="F83" s="31">
        <f t="shared" si="10"/>
        <v>0</v>
      </c>
      <c r="G83" s="31"/>
      <c r="H83" s="31">
        <f t="shared" si="8"/>
        <v>0</v>
      </c>
      <c r="I83" s="38">
        <f t="shared" si="9"/>
        <v>0</v>
      </c>
      <c r="J83" s="37"/>
    </row>
    <row r="84" spans="1:10">
      <c r="A84" s="40">
        <v>75</v>
      </c>
      <c r="B84" s="24" t="s">
        <v>62</v>
      </c>
      <c r="C84" s="6" t="s">
        <v>32</v>
      </c>
      <c r="D84" s="20">
        <v>50</v>
      </c>
      <c r="E84" s="31"/>
      <c r="F84" s="31">
        <f t="shared" si="10"/>
        <v>0</v>
      </c>
      <c r="G84" s="31"/>
      <c r="H84" s="31">
        <f t="shared" si="8"/>
        <v>0</v>
      </c>
      <c r="I84" s="38">
        <f t="shared" si="9"/>
        <v>0</v>
      </c>
      <c r="J84" s="37"/>
    </row>
    <row r="85" spans="1:10">
      <c r="A85" s="40">
        <v>76</v>
      </c>
      <c r="B85" s="25" t="s">
        <v>60</v>
      </c>
      <c r="C85" s="6" t="s">
        <v>32</v>
      </c>
      <c r="D85" s="20">
        <v>50</v>
      </c>
      <c r="E85" s="31"/>
      <c r="F85" s="31">
        <f t="shared" si="10"/>
        <v>0</v>
      </c>
      <c r="G85" s="31"/>
      <c r="H85" s="31">
        <f t="shared" si="8"/>
        <v>0</v>
      </c>
      <c r="I85" s="38">
        <f t="shared" si="9"/>
        <v>0</v>
      </c>
      <c r="J85" s="37"/>
    </row>
    <row r="86" spans="1:10">
      <c r="A86" s="40">
        <v>77</v>
      </c>
      <c r="B86" s="24" t="s">
        <v>63</v>
      </c>
      <c r="C86" s="6" t="s">
        <v>32</v>
      </c>
      <c r="D86" s="20">
        <v>25</v>
      </c>
      <c r="E86" s="31"/>
      <c r="F86" s="31">
        <f t="shared" si="10"/>
        <v>0</v>
      </c>
      <c r="G86" s="31"/>
      <c r="H86" s="31">
        <f t="shared" si="8"/>
        <v>0</v>
      </c>
      <c r="I86" s="38">
        <f t="shared" si="9"/>
        <v>0</v>
      </c>
      <c r="J86" s="37"/>
    </row>
    <row r="87" spans="1:10">
      <c r="A87" s="40">
        <v>78</v>
      </c>
      <c r="B87" s="25" t="s">
        <v>61</v>
      </c>
      <c r="C87" s="6" t="s">
        <v>32</v>
      </c>
      <c r="D87" s="20">
        <v>25</v>
      </c>
      <c r="E87" s="31"/>
      <c r="F87" s="31">
        <f t="shared" si="10"/>
        <v>0</v>
      </c>
      <c r="G87" s="31"/>
      <c r="H87" s="31">
        <f t="shared" si="8"/>
        <v>0</v>
      </c>
      <c r="I87" s="38">
        <f t="shared" si="9"/>
        <v>0</v>
      </c>
      <c r="J87" s="37"/>
    </row>
    <row r="88" spans="1:10">
      <c r="A88" s="40">
        <v>79</v>
      </c>
      <c r="B88" s="11" t="s">
        <v>64</v>
      </c>
      <c r="C88" s="6" t="s">
        <v>11</v>
      </c>
      <c r="D88" s="20">
        <v>1550</v>
      </c>
      <c r="E88" s="31"/>
      <c r="F88" s="31">
        <f t="shared" si="10"/>
        <v>0</v>
      </c>
      <c r="G88" s="31"/>
      <c r="H88" s="31">
        <f t="shared" si="8"/>
        <v>0</v>
      </c>
      <c r="I88" s="38">
        <f t="shared" si="9"/>
        <v>0</v>
      </c>
      <c r="J88" s="37"/>
    </row>
    <row r="89" spans="1:10">
      <c r="A89" s="40">
        <v>80</v>
      </c>
      <c r="B89" s="15" t="s">
        <v>163</v>
      </c>
      <c r="C89" s="6" t="s">
        <v>32</v>
      </c>
      <c r="D89" s="20">
        <v>30</v>
      </c>
      <c r="E89" s="31"/>
      <c r="F89" s="31">
        <f t="shared" si="10"/>
        <v>0</v>
      </c>
      <c r="G89" s="31"/>
      <c r="H89" s="31">
        <f t="shared" si="8"/>
        <v>0</v>
      </c>
      <c r="I89" s="38">
        <f t="shared" si="9"/>
        <v>0</v>
      </c>
      <c r="J89" s="37"/>
    </row>
    <row r="90" spans="1:10">
      <c r="A90" s="40">
        <v>81</v>
      </c>
      <c r="B90" s="11" t="s">
        <v>164</v>
      </c>
      <c r="C90" s="6" t="s">
        <v>32</v>
      </c>
      <c r="D90" s="20">
        <v>30</v>
      </c>
      <c r="E90" s="31"/>
      <c r="F90" s="31">
        <f t="shared" si="10"/>
        <v>0</v>
      </c>
      <c r="G90" s="31"/>
      <c r="H90" s="31">
        <f t="shared" si="8"/>
        <v>0</v>
      </c>
      <c r="I90" s="38">
        <f t="shared" si="9"/>
        <v>0</v>
      </c>
      <c r="J90" s="37"/>
    </row>
    <row r="91" spans="1:10">
      <c r="A91" s="40">
        <v>82</v>
      </c>
      <c r="B91" s="15" t="s">
        <v>166</v>
      </c>
      <c r="C91" s="6" t="s">
        <v>32</v>
      </c>
      <c r="D91" s="20">
        <v>10</v>
      </c>
      <c r="E91" s="31"/>
      <c r="F91" s="31">
        <f t="shared" si="10"/>
        <v>0</v>
      </c>
      <c r="G91" s="31"/>
      <c r="H91" s="31">
        <f t="shared" si="8"/>
        <v>0</v>
      </c>
      <c r="I91" s="38">
        <f t="shared" si="9"/>
        <v>0</v>
      </c>
      <c r="J91" s="37"/>
    </row>
    <row r="92" spans="1:10">
      <c r="A92" s="40">
        <v>83</v>
      </c>
      <c r="B92" s="11" t="s">
        <v>165</v>
      </c>
      <c r="C92" s="6" t="s">
        <v>32</v>
      </c>
      <c r="D92" s="20">
        <v>10</v>
      </c>
      <c r="E92" s="31"/>
      <c r="F92" s="31">
        <f t="shared" si="10"/>
        <v>0</v>
      </c>
      <c r="G92" s="31"/>
      <c r="H92" s="31">
        <f t="shared" si="8"/>
        <v>0</v>
      </c>
      <c r="I92" s="38">
        <f t="shared" si="9"/>
        <v>0</v>
      </c>
      <c r="J92" s="37"/>
    </row>
    <row r="93" spans="1:10">
      <c r="A93" s="40">
        <v>84</v>
      </c>
      <c r="B93" s="15" t="s">
        <v>167</v>
      </c>
      <c r="C93" s="6" t="s">
        <v>32</v>
      </c>
      <c r="D93" s="20">
        <v>30</v>
      </c>
      <c r="E93" s="31"/>
      <c r="F93" s="31">
        <f t="shared" si="10"/>
        <v>0</v>
      </c>
      <c r="G93" s="31"/>
      <c r="H93" s="31">
        <f t="shared" si="8"/>
        <v>0</v>
      </c>
      <c r="I93" s="38">
        <f t="shared" si="9"/>
        <v>0</v>
      </c>
      <c r="J93" s="37"/>
    </row>
    <row r="94" spans="1:10">
      <c r="A94" s="40">
        <v>85</v>
      </c>
      <c r="B94" s="11" t="s">
        <v>168</v>
      </c>
      <c r="C94" s="6" t="s">
        <v>32</v>
      </c>
      <c r="D94" s="20">
        <v>30</v>
      </c>
      <c r="E94" s="31"/>
      <c r="F94" s="31">
        <f t="shared" si="10"/>
        <v>0</v>
      </c>
      <c r="G94" s="31"/>
      <c r="H94" s="31">
        <f t="shared" si="8"/>
        <v>0</v>
      </c>
      <c r="I94" s="38">
        <f t="shared" si="9"/>
        <v>0</v>
      </c>
      <c r="J94" s="37"/>
    </row>
    <row r="95" spans="1:10">
      <c r="A95" s="40">
        <v>86</v>
      </c>
      <c r="B95" s="21" t="s">
        <v>65</v>
      </c>
      <c r="C95" s="6" t="s">
        <v>32</v>
      </c>
      <c r="D95" s="20">
        <v>1600</v>
      </c>
      <c r="E95" s="31"/>
      <c r="F95" s="31">
        <f t="shared" si="10"/>
        <v>0</v>
      </c>
      <c r="G95" s="31"/>
      <c r="H95" s="31">
        <f t="shared" si="8"/>
        <v>0</v>
      </c>
      <c r="I95" s="38">
        <f t="shared" ref="I95:I129" si="11">F95+H95</f>
        <v>0</v>
      </c>
      <c r="J95" s="37"/>
    </row>
    <row r="96" spans="1:10" ht="30.75">
      <c r="A96" s="40">
        <v>87</v>
      </c>
      <c r="B96" s="14" t="s">
        <v>68</v>
      </c>
      <c r="C96" s="6" t="s">
        <v>32</v>
      </c>
      <c r="D96" s="20">
        <v>1000</v>
      </c>
      <c r="E96" s="31"/>
      <c r="F96" s="31">
        <f t="shared" si="10"/>
        <v>0</v>
      </c>
      <c r="G96" s="31"/>
      <c r="H96" s="31">
        <f t="shared" si="8"/>
        <v>0</v>
      </c>
      <c r="I96" s="38">
        <f t="shared" si="11"/>
        <v>0</v>
      </c>
      <c r="J96" s="37"/>
    </row>
    <row r="97" spans="1:10" ht="30.75">
      <c r="A97" s="40">
        <v>88</v>
      </c>
      <c r="B97" s="14" t="s">
        <v>69</v>
      </c>
      <c r="C97" s="6" t="s">
        <v>32</v>
      </c>
      <c r="D97" s="20">
        <v>560</v>
      </c>
      <c r="E97" s="31"/>
      <c r="F97" s="31">
        <f t="shared" si="10"/>
        <v>0</v>
      </c>
      <c r="G97" s="31"/>
      <c r="H97" s="31">
        <f t="shared" si="8"/>
        <v>0</v>
      </c>
      <c r="I97" s="38">
        <f t="shared" si="11"/>
        <v>0</v>
      </c>
      <c r="J97" s="37"/>
    </row>
    <row r="98" spans="1:10" ht="30.75">
      <c r="A98" s="40">
        <v>89</v>
      </c>
      <c r="B98" s="14" t="s">
        <v>70</v>
      </c>
      <c r="C98" s="6" t="s">
        <v>32</v>
      </c>
      <c r="D98" s="20">
        <v>10</v>
      </c>
      <c r="E98" s="31"/>
      <c r="F98" s="31">
        <f t="shared" si="10"/>
        <v>0</v>
      </c>
      <c r="G98" s="31"/>
      <c r="H98" s="31">
        <f t="shared" si="8"/>
        <v>0</v>
      </c>
      <c r="I98" s="38">
        <f t="shared" si="11"/>
        <v>0</v>
      </c>
      <c r="J98" s="37"/>
    </row>
    <row r="99" spans="1:10" ht="30.75">
      <c r="A99" s="40">
        <v>90</v>
      </c>
      <c r="B99" s="14" t="s">
        <v>77</v>
      </c>
      <c r="C99" s="6" t="s">
        <v>32</v>
      </c>
      <c r="D99" s="20">
        <v>30</v>
      </c>
      <c r="E99" s="31"/>
      <c r="F99" s="31">
        <f t="shared" si="10"/>
        <v>0</v>
      </c>
      <c r="G99" s="31"/>
      <c r="H99" s="31">
        <f t="shared" si="8"/>
        <v>0</v>
      </c>
      <c r="I99" s="38">
        <f t="shared" si="11"/>
        <v>0</v>
      </c>
      <c r="J99" s="37"/>
    </row>
    <row r="100" spans="1:10">
      <c r="A100" s="40">
        <v>91</v>
      </c>
      <c r="B100" s="21" t="s">
        <v>66</v>
      </c>
      <c r="C100" s="6" t="s">
        <v>32</v>
      </c>
      <c r="D100" s="20">
        <v>1260</v>
      </c>
      <c r="E100" s="31"/>
      <c r="F100" s="31">
        <f t="shared" si="10"/>
        <v>0</v>
      </c>
      <c r="G100" s="31"/>
      <c r="H100" s="31">
        <f t="shared" si="8"/>
        <v>0</v>
      </c>
      <c r="I100" s="38">
        <f t="shared" si="11"/>
        <v>0</v>
      </c>
      <c r="J100" s="37"/>
    </row>
    <row r="101" spans="1:10" ht="31.15">
      <c r="A101" s="40">
        <v>92</v>
      </c>
      <c r="B101" s="14" t="s">
        <v>67</v>
      </c>
      <c r="C101" s="6" t="s">
        <v>32</v>
      </c>
      <c r="D101" s="20">
        <v>250</v>
      </c>
      <c r="E101" s="31"/>
      <c r="F101" s="31">
        <f t="shared" si="10"/>
        <v>0</v>
      </c>
      <c r="G101" s="31"/>
      <c r="H101" s="31">
        <f t="shared" si="8"/>
        <v>0</v>
      </c>
      <c r="I101" s="38">
        <f t="shared" si="11"/>
        <v>0</v>
      </c>
      <c r="J101" s="37"/>
    </row>
    <row r="102" spans="1:10" ht="30.75">
      <c r="A102" s="40">
        <v>93</v>
      </c>
      <c r="B102" s="14" t="s">
        <v>69</v>
      </c>
      <c r="C102" s="6" t="s">
        <v>32</v>
      </c>
      <c r="D102" s="20">
        <v>560</v>
      </c>
      <c r="E102" s="31"/>
      <c r="F102" s="31">
        <f t="shared" si="10"/>
        <v>0</v>
      </c>
      <c r="G102" s="31"/>
      <c r="H102" s="31">
        <f t="shared" si="8"/>
        <v>0</v>
      </c>
      <c r="I102" s="38">
        <f t="shared" si="11"/>
        <v>0</v>
      </c>
      <c r="J102" s="37"/>
    </row>
    <row r="103" spans="1:10" ht="30.75">
      <c r="A103" s="40">
        <v>94</v>
      </c>
      <c r="B103" s="14" t="s">
        <v>68</v>
      </c>
      <c r="C103" s="6" t="s">
        <v>32</v>
      </c>
      <c r="D103" s="20">
        <v>450</v>
      </c>
      <c r="E103" s="31"/>
      <c r="F103" s="31">
        <f t="shared" si="10"/>
        <v>0</v>
      </c>
      <c r="G103" s="31"/>
      <c r="H103" s="31">
        <f t="shared" si="8"/>
        <v>0</v>
      </c>
      <c r="I103" s="38">
        <f t="shared" si="11"/>
        <v>0</v>
      </c>
      <c r="J103" s="37"/>
    </row>
    <row r="104" spans="1:10">
      <c r="A104" s="40">
        <v>95</v>
      </c>
      <c r="B104" s="14" t="s">
        <v>151</v>
      </c>
      <c r="C104" s="6" t="s">
        <v>11</v>
      </c>
      <c r="D104" s="20">
        <v>2600</v>
      </c>
      <c r="E104" s="31"/>
      <c r="F104" s="31">
        <f t="shared" si="10"/>
        <v>0</v>
      </c>
      <c r="G104" s="31"/>
      <c r="H104" s="31">
        <f t="shared" si="8"/>
        <v>0</v>
      </c>
      <c r="I104" s="38">
        <f t="shared" si="11"/>
        <v>0</v>
      </c>
      <c r="J104" s="37"/>
    </row>
    <row r="105" spans="1:10">
      <c r="A105" s="40">
        <v>96</v>
      </c>
      <c r="B105" s="26" t="s">
        <v>72</v>
      </c>
      <c r="C105" s="6" t="s">
        <v>32</v>
      </c>
      <c r="D105" s="20">
        <v>1615</v>
      </c>
      <c r="E105" s="31"/>
      <c r="F105" s="31">
        <f t="shared" si="10"/>
        <v>0</v>
      </c>
      <c r="G105" s="31"/>
      <c r="H105" s="31">
        <f t="shared" si="8"/>
        <v>0</v>
      </c>
      <c r="I105" s="38">
        <f t="shared" si="11"/>
        <v>0</v>
      </c>
      <c r="J105" s="37"/>
    </row>
    <row r="106" spans="1:10" ht="30.75">
      <c r="A106" s="40">
        <v>97</v>
      </c>
      <c r="B106" s="14" t="s">
        <v>71</v>
      </c>
      <c r="C106" s="6" t="s">
        <v>32</v>
      </c>
      <c r="D106" s="20">
        <v>110</v>
      </c>
      <c r="E106" s="31"/>
      <c r="F106" s="31">
        <f t="shared" si="10"/>
        <v>0</v>
      </c>
      <c r="G106" s="31"/>
      <c r="H106" s="31">
        <f t="shared" si="8"/>
        <v>0</v>
      </c>
      <c r="I106" s="38">
        <f>F106+H106</f>
        <v>0</v>
      </c>
      <c r="J106" s="37"/>
    </row>
    <row r="107" spans="1:10" ht="30.75">
      <c r="A107" s="40">
        <v>98</v>
      </c>
      <c r="B107" s="14" t="s">
        <v>161</v>
      </c>
      <c r="C107" s="6" t="s">
        <v>32</v>
      </c>
      <c r="D107" s="20">
        <v>50</v>
      </c>
      <c r="E107" s="31"/>
      <c r="F107" s="31">
        <f t="shared" si="10"/>
        <v>0</v>
      </c>
      <c r="G107" s="31"/>
      <c r="H107" s="31">
        <f t="shared" si="8"/>
        <v>0</v>
      </c>
      <c r="I107" s="38">
        <f>F107+H107</f>
        <v>0</v>
      </c>
      <c r="J107" s="37"/>
    </row>
    <row r="108" spans="1:10" ht="31.15">
      <c r="A108" s="40">
        <v>99</v>
      </c>
      <c r="B108" s="14" t="s">
        <v>67</v>
      </c>
      <c r="C108" s="6" t="s">
        <v>32</v>
      </c>
      <c r="D108" s="20">
        <v>170</v>
      </c>
      <c r="E108" s="31"/>
      <c r="F108" s="31">
        <f t="shared" si="10"/>
        <v>0</v>
      </c>
      <c r="G108" s="31"/>
      <c r="H108" s="31">
        <f t="shared" si="8"/>
        <v>0</v>
      </c>
      <c r="I108" s="38">
        <f t="shared" si="11"/>
        <v>0</v>
      </c>
      <c r="J108" s="37"/>
    </row>
    <row r="109" spans="1:10" ht="30.75">
      <c r="A109" s="40">
        <v>100</v>
      </c>
      <c r="B109" s="14" t="s">
        <v>69</v>
      </c>
      <c r="C109" s="6" t="s">
        <v>32</v>
      </c>
      <c r="D109" s="20">
        <v>400</v>
      </c>
      <c r="E109" s="31"/>
      <c r="F109" s="31">
        <f t="shared" si="10"/>
        <v>0</v>
      </c>
      <c r="G109" s="31"/>
      <c r="H109" s="31">
        <f t="shared" si="8"/>
        <v>0</v>
      </c>
      <c r="I109" s="38">
        <f t="shared" si="11"/>
        <v>0</v>
      </c>
      <c r="J109" s="37"/>
    </row>
    <row r="110" spans="1:10" ht="30.75">
      <c r="A110" s="40">
        <v>101</v>
      </c>
      <c r="B110" s="14" t="s">
        <v>68</v>
      </c>
      <c r="C110" s="6" t="s">
        <v>32</v>
      </c>
      <c r="D110" s="20">
        <v>370</v>
      </c>
      <c r="E110" s="31"/>
      <c r="F110" s="31">
        <f t="shared" si="10"/>
        <v>0</v>
      </c>
      <c r="G110" s="31"/>
      <c r="H110" s="31">
        <f t="shared" si="8"/>
        <v>0</v>
      </c>
      <c r="I110" s="38">
        <f t="shared" si="11"/>
        <v>0</v>
      </c>
      <c r="J110" s="37"/>
    </row>
    <row r="111" spans="1:10" ht="30.75">
      <c r="A111" s="40">
        <v>102</v>
      </c>
      <c r="B111" s="14" t="s">
        <v>70</v>
      </c>
      <c r="C111" s="6" t="s">
        <v>32</v>
      </c>
      <c r="D111" s="20">
        <v>280</v>
      </c>
      <c r="E111" s="33"/>
      <c r="F111" s="31">
        <f t="shared" si="10"/>
        <v>0</v>
      </c>
      <c r="G111" s="31"/>
      <c r="H111" s="31">
        <f t="shared" si="8"/>
        <v>0</v>
      </c>
      <c r="I111" s="38">
        <f t="shared" si="11"/>
        <v>0</v>
      </c>
      <c r="J111" s="37"/>
    </row>
    <row r="112" spans="1:10" ht="30.75">
      <c r="A112" s="40">
        <v>103</v>
      </c>
      <c r="B112" s="14" t="s">
        <v>75</v>
      </c>
      <c r="C112" s="6" t="s">
        <v>32</v>
      </c>
      <c r="D112" s="20">
        <v>75</v>
      </c>
      <c r="E112" s="33"/>
      <c r="F112" s="31">
        <f t="shared" si="10"/>
        <v>0</v>
      </c>
      <c r="G112" s="31"/>
      <c r="H112" s="31">
        <f t="shared" si="8"/>
        <v>0</v>
      </c>
      <c r="I112" s="38">
        <f t="shared" si="11"/>
        <v>0</v>
      </c>
      <c r="J112" s="37"/>
    </row>
    <row r="113" spans="1:10" ht="30.75">
      <c r="A113" s="40">
        <v>104</v>
      </c>
      <c r="B113" s="14" t="s">
        <v>76</v>
      </c>
      <c r="C113" s="6" t="s">
        <v>32</v>
      </c>
      <c r="D113" s="20">
        <v>160</v>
      </c>
      <c r="E113" s="33"/>
      <c r="F113" s="31">
        <f t="shared" si="10"/>
        <v>0</v>
      </c>
      <c r="G113" s="31"/>
      <c r="H113" s="31">
        <f t="shared" si="8"/>
        <v>0</v>
      </c>
      <c r="I113" s="38">
        <f t="shared" si="11"/>
        <v>0</v>
      </c>
      <c r="J113" s="37"/>
    </row>
    <row r="114" spans="1:10">
      <c r="A114" s="40">
        <v>105</v>
      </c>
      <c r="B114" s="26" t="s">
        <v>73</v>
      </c>
      <c r="C114" s="6" t="s">
        <v>32</v>
      </c>
      <c r="D114" s="20">
        <v>310</v>
      </c>
      <c r="E114" s="33"/>
      <c r="F114" s="31">
        <f t="shared" si="10"/>
        <v>0</v>
      </c>
      <c r="G114" s="31"/>
      <c r="H114" s="31">
        <f t="shared" si="8"/>
        <v>0</v>
      </c>
      <c r="I114" s="38">
        <f t="shared" si="11"/>
        <v>0</v>
      </c>
      <c r="J114" s="37"/>
    </row>
    <row r="115" spans="1:10" ht="30.75">
      <c r="A115" s="40">
        <v>106</v>
      </c>
      <c r="B115" s="14" t="s">
        <v>77</v>
      </c>
      <c r="C115" s="6" t="s">
        <v>32</v>
      </c>
      <c r="D115" s="20">
        <v>150</v>
      </c>
      <c r="E115" s="33"/>
      <c r="F115" s="31">
        <f t="shared" si="10"/>
        <v>0</v>
      </c>
      <c r="G115" s="31"/>
      <c r="H115" s="31">
        <f t="shared" ref="H115:H177" si="12">D115*G115</f>
        <v>0</v>
      </c>
      <c r="I115" s="38">
        <f t="shared" si="11"/>
        <v>0</v>
      </c>
      <c r="J115" s="37"/>
    </row>
    <row r="116" spans="1:10" ht="15.75">
      <c r="A116" s="40">
        <v>107</v>
      </c>
      <c r="B116" s="14" t="s">
        <v>80</v>
      </c>
      <c r="C116" s="6" t="s">
        <v>11</v>
      </c>
      <c r="D116" s="20">
        <v>50</v>
      </c>
      <c r="E116" s="33"/>
      <c r="F116" s="31">
        <f t="shared" si="10"/>
        <v>0</v>
      </c>
      <c r="G116" s="31"/>
      <c r="H116" s="31">
        <f t="shared" si="12"/>
        <v>0</v>
      </c>
      <c r="I116" s="38">
        <f t="shared" si="11"/>
        <v>0</v>
      </c>
      <c r="J116" s="37"/>
    </row>
    <row r="117" spans="1:10" ht="30.75">
      <c r="A117" s="40">
        <v>108</v>
      </c>
      <c r="B117" s="14" t="s">
        <v>78</v>
      </c>
      <c r="C117" s="6" t="s">
        <v>32</v>
      </c>
      <c r="D117" s="20">
        <v>160</v>
      </c>
      <c r="E117" s="33"/>
      <c r="F117" s="31">
        <f t="shared" si="10"/>
        <v>0</v>
      </c>
      <c r="G117" s="31"/>
      <c r="H117" s="31">
        <f t="shared" si="12"/>
        <v>0</v>
      </c>
      <c r="I117" s="38">
        <f t="shared" si="11"/>
        <v>0</v>
      </c>
      <c r="J117" s="37"/>
    </row>
    <row r="118" spans="1:10" ht="15.75">
      <c r="A118" s="40">
        <v>109</v>
      </c>
      <c r="B118" s="14" t="s">
        <v>84</v>
      </c>
      <c r="C118" s="6" t="s">
        <v>11</v>
      </c>
      <c r="D118" s="20">
        <v>30</v>
      </c>
      <c r="E118" s="33"/>
      <c r="F118" s="31">
        <f t="shared" si="10"/>
        <v>0</v>
      </c>
      <c r="G118" s="31"/>
      <c r="H118" s="31">
        <f t="shared" si="12"/>
        <v>0</v>
      </c>
      <c r="I118" s="38">
        <f t="shared" si="11"/>
        <v>0</v>
      </c>
      <c r="J118" s="37"/>
    </row>
    <row r="119" spans="1:10">
      <c r="A119" s="40">
        <v>110</v>
      </c>
      <c r="B119" s="26" t="s">
        <v>74</v>
      </c>
      <c r="C119" s="6" t="s">
        <v>32</v>
      </c>
      <c r="D119" s="20">
        <v>40</v>
      </c>
      <c r="E119" s="33"/>
      <c r="F119" s="31">
        <f t="shared" si="10"/>
        <v>0</v>
      </c>
      <c r="G119" s="31"/>
      <c r="H119" s="31">
        <f t="shared" si="12"/>
        <v>0</v>
      </c>
      <c r="I119" s="38">
        <f t="shared" si="11"/>
        <v>0</v>
      </c>
      <c r="J119" s="37"/>
    </row>
    <row r="120" spans="1:10" ht="30.75">
      <c r="A120" s="40">
        <v>111</v>
      </c>
      <c r="B120" s="14" t="s">
        <v>159</v>
      </c>
      <c r="C120" s="6" t="s">
        <v>32</v>
      </c>
      <c r="D120" s="20">
        <v>40</v>
      </c>
      <c r="E120" s="33"/>
      <c r="F120" s="31">
        <f t="shared" si="10"/>
        <v>0</v>
      </c>
      <c r="G120" s="31"/>
      <c r="H120" s="31">
        <f t="shared" si="12"/>
        <v>0</v>
      </c>
      <c r="I120" s="38">
        <f t="shared" si="11"/>
        <v>0</v>
      </c>
      <c r="J120" s="37"/>
    </row>
    <row r="121" spans="1:10" ht="15.75">
      <c r="A121" s="40">
        <v>112</v>
      </c>
      <c r="B121" s="14" t="s">
        <v>160</v>
      </c>
      <c r="C121" s="6" t="s">
        <v>11</v>
      </c>
      <c r="D121" s="20">
        <v>20</v>
      </c>
      <c r="E121" s="33"/>
      <c r="F121" s="31">
        <f t="shared" si="10"/>
        <v>0</v>
      </c>
      <c r="G121" s="31"/>
      <c r="H121" s="31">
        <f t="shared" si="12"/>
        <v>0</v>
      </c>
      <c r="I121" s="38">
        <f t="shared" si="11"/>
        <v>0</v>
      </c>
      <c r="J121" s="37"/>
    </row>
    <row r="122" spans="1:10" ht="30.75">
      <c r="A122" s="40">
        <v>113</v>
      </c>
      <c r="B122" s="14" t="s">
        <v>169</v>
      </c>
      <c r="C122" s="6" t="s">
        <v>32</v>
      </c>
      <c r="D122" s="20">
        <v>70</v>
      </c>
      <c r="E122" s="33"/>
      <c r="F122" s="31">
        <f t="shared" si="10"/>
        <v>0</v>
      </c>
      <c r="G122" s="31"/>
      <c r="H122" s="31">
        <f t="shared" si="12"/>
        <v>0</v>
      </c>
      <c r="I122" s="38">
        <f t="shared" si="11"/>
        <v>0</v>
      </c>
      <c r="J122" s="37"/>
    </row>
    <row r="123" spans="1:10" ht="15.75">
      <c r="A123" s="40">
        <v>114</v>
      </c>
      <c r="B123" s="14" t="s">
        <v>170</v>
      </c>
      <c r="C123" s="6" t="s">
        <v>11</v>
      </c>
      <c r="D123" s="20">
        <v>10</v>
      </c>
      <c r="E123" s="33"/>
      <c r="F123" s="31">
        <f t="shared" si="10"/>
        <v>0</v>
      </c>
      <c r="G123" s="31"/>
      <c r="H123" s="31">
        <f t="shared" si="12"/>
        <v>0</v>
      </c>
      <c r="I123" s="38">
        <f t="shared" si="11"/>
        <v>0</v>
      </c>
      <c r="J123" s="37"/>
    </row>
    <row r="124" spans="1:10">
      <c r="A124" s="40">
        <v>115</v>
      </c>
      <c r="B124" s="11" t="s">
        <v>79</v>
      </c>
      <c r="C124" s="6" t="s">
        <v>82</v>
      </c>
      <c r="D124" s="20">
        <v>1</v>
      </c>
      <c r="E124" s="31"/>
      <c r="F124" s="31">
        <f t="shared" si="10"/>
        <v>0</v>
      </c>
      <c r="G124" s="31"/>
      <c r="H124" s="31">
        <f t="shared" si="12"/>
        <v>0</v>
      </c>
      <c r="I124" s="38">
        <f t="shared" si="11"/>
        <v>0</v>
      </c>
      <c r="J124" s="37"/>
    </row>
    <row r="125" spans="1:10">
      <c r="A125" s="40">
        <v>116</v>
      </c>
      <c r="B125" s="18" t="s">
        <v>81</v>
      </c>
      <c r="C125" s="6" t="s">
        <v>83</v>
      </c>
      <c r="D125" s="20">
        <v>5</v>
      </c>
      <c r="E125" s="31"/>
      <c r="F125" s="31">
        <f t="shared" si="10"/>
        <v>0</v>
      </c>
      <c r="G125" s="31"/>
      <c r="H125" s="31">
        <f t="shared" si="12"/>
        <v>0</v>
      </c>
      <c r="I125" s="38">
        <f t="shared" si="11"/>
        <v>0</v>
      </c>
      <c r="J125" s="37"/>
    </row>
    <row r="126" spans="1:10">
      <c r="A126" s="40">
        <v>117</v>
      </c>
      <c r="B126" s="21" t="s">
        <v>85</v>
      </c>
      <c r="C126" s="6" t="s">
        <v>11</v>
      </c>
      <c r="D126" s="20">
        <v>20</v>
      </c>
      <c r="E126" s="31"/>
      <c r="F126" s="31">
        <f t="shared" si="10"/>
        <v>0</v>
      </c>
      <c r="G126" s="31"/>
      <c r="H126" s="31">
        <f t="shared" si="12"/>
        <v>0</v>
      </c>
      <c r="I126" s="38">
        <f t="shared" si="11"/>
        <v>0</v>
      </c>
      <c r="J126" s="37"/>
    </row>
    <row r="127" spans="1:10">
      <c r="A127" s="40">
        <v>118</v>
      </c>
      <c r="B127" s="11" t="s">
        <v>86</v>
      </c>
      <c r="C127" s="6" t="s">
        <v>11</v>
      </c>
      <c r="D127" s="20">
        <v>10</v>
      </c>
      <c r="E127" s="31"/>
      <c r="F127" s="31">
        <f t="shared" si="10"/>
        <v>0</v>
      </c>
      <c r="G127" s="31"/>
      <c r="H127" s="31">
        <f t="shared" si="12"/>
        <v>0</v>
      </c>
      <c r="I127" s="38">
        <f t="shared" si="11"/>
        <v>0</v>
      </c>
      <c r="J127" s="37"/>
    </row>
    <row r="128" spans="1:10">
      <c r="A128" s="40">
        <v>119</v>
      </c>
      <c r="B128" s="21" t="s">
        <v>87</v>
      </c>
      <c r="C128" s="6" t="s">
        <v>32</v>
      </c>
      <c r="D128" s="20">
        <v>40</v>
      </c>
      <c r="E128" s="31"/>
      <c r="F128" s="31">
        <f t="shared" si="10"/>
        <v>0</v>
      </c>
      <c r="G128" s="31"/>
      <c r="H128" s="31">
        <f t="shared" si="12"/>
        <v>0</v>
      </c>
      <c r="I128" s="38">
        <f t="shared" si="11"/>
        <v>0</v>
      </c>
      <c r="J128" s="37"/>
    </row>
    <row r="129" spans="1:10">
      <c r="A129" s="40">
        <v>120</v>
      </c>
      <c r="B129" s="11" t="s">
        <v>88</v>
      </c>
      <c r="C129" s="6" t="s">
        <v>32</v>
      </c>
      <c r="D129" s="20">
        <v>40</v>
      </c>
      <c r="E129" s="31"/>
      <c r="F129" s="31">
        <f t="shared" si="10"/>
        <v>0</v>
      </c>
      <c r="G129" s="31"/>
      <c r="H129" s="31">
        <f t="shared" si="12"/>
        <v>0</v>
      </c>
      <c r="I129" s="38">
        <f t="shared" si="11"/>
        <v>0</v>
      </c>
      <c r="J129" s="37"/>
    </row>
    <row r="130" spans="1:10">
      <c r="A130" s="40">
        <v>121</v>
      </c>
      <c r="B130" s="23" t="s">
        <v>110</v>
      </c>
      <c r="C130" s="6"/>
      <c r="D130" s="20"/>
      <c r="E130" s="31"/>
      <c r="F130" s="31"/>
      <c r="G130" s="31"/>
      <c r="H130" s="31"/>
      <c r="I130" s="38"/>
      <c r="J130" s="37"/>
    </row>
    <row r="131" spans="1:10" ht="30.75">
      <c r="A131" s="40">
        <v>122</v>
      </c>
      <c r="B131" s="16" t="s">
        <v>90</v>
      </c>
      <c r="C131" s="6" t="s">
        <v>32</v>
      </c>
      <c r="D131" s="20">
        <v>60</v>
      </c>
      <c r="E131" s="31"/>
      <c r="F131" s="31">
        <f t="shared" si="10"/>
        <v>0</v>
      </c>
      <c r="G131" s="31"/>
      <c r="H131" s="31">
        <f t="shared" si="12"/>
        <v>0</v>
      </c>
      <c r="I131" s="38">
        <f t="shared" ref="I131:I163" si="13">F131+H131</f>
        <v>0</v>
      </c>
      <c r="J131" s="37"/>
    </row>
    <row r="132" spans="1:10">
      <c r="A132" s="40">
        <v>123</v>
      </c>
      <c r="B132" s="14" t="s">
        <v>91</v>
      </c>
      <c r="C132" s="6" t="s">
        <v>32</v>
      </c>
      <c r="D132" s="20">
        <v>60</v>
      </c>
      <c r="E132" s="31"/>
      <c r="F132" s="31">
        <f t="shared" si="10"/>
        <v>0</v>
      </c>
      <c r="G132" s="31"/>
      <c r="H132" s="31">
        <f t="shared" si="12"/>
        <v>0</v>
      </c>
      <c r="I132" s="38">
        <f t="shared" si="13"/>
        <v>0</v>
      </c>
      <c r="J132" s="37"/>
    </row>
    <row r="133" spans="1:10" ht="30.75">
      <c r="A133" s="40">
        <v>124</v>
      </c>
      <c r="B133" s="27" t="s">
        <v>92</v>
      </c>
      <c r="C133" s="6" t="s">
        <v>32</v>
      </c>
      <c r="D133" s="20">
        <v>60</v>
      </c>
      <c r="E133" s="31"/>
      <c r="F133" s="31">
        <f t="shared" si="10"/>
        <v>0</v>
      </c>
      <c r="G133" s="31"/>
      <c r="H133" s="31">
        <f t="shared" si="12"/>
        <v>0</v>
      </c>
      <c r="I133" s="38">
        <f t="shared" si="13"/>
        <v>0</v>
      </c>
      <c r="J133" s="37"/>
    </row>
    <row r="134" spans="1:10">
      <c r="A134" s="40">
        <v>125</v>
      </c>
      <c r="B134" s="27" t="s">
        <v>93</v>
      </c>
      <c r="C134" s="6" t="s">
        <v>11</v>
      </c>
      <c r="D134" s="20">
        <v>3</v>
      </c>
      <c r="E134" s="31"/>
      <c r="F134" s="31">
        <f t="shared" si="10"/>
        <v>0</v>
      </c>
      <c r="G134" s="31"/>
      <c r="H134" s="31">
        <f t="shared" si="12"/>
        <v>0</v>
      </c>
      <c r="I134" s="38">
        <f t="shared" si="13"/>
        <v>0</v>
      </c>
      <c r="J134" s="37"/>
    </row>
    <row r="135" spans="1:10">
      <c r="A135" s="40">
        <v>126</v>
      </c>
      <c r="B135" s="27" t="s">
        <v>94</v>
      </c>
      <c r="C135" s="6" t="s">
        <v>11</v>
      </c>
      <c r="D135" s="20">
        <v>3</v>
      </c>
      <c r="E135" s="31"/>
      <c r="F135" s="31">
        <f t="shared" si="10"/>
        <v>0</v>
      </c>
      <c r="G135" s="31"/>
      <c r="H135" s="31">
        <f t="shared" si="12"/>
        <v>0</v>
      </c>
      <c r="I135" s="38">
        <f t="shared" si="13"/>
        <v>0</v>
      </c>
      <c r="J135" s="37"/>
    </row>
    <row r="136" spans="1:10">
      <c r="A136" s="40">
        <v>127</v>
      </c>
      <c r="B136" s="25" t="s">
        <v>96</v>
      </c>
      <c r="C136" s="29" t="s">
        <v>11</v>
      </c>
      <c r="D136" s="20">
        <v>120</v>
      </c>
      <c r="E136" s="31"/>
      <c r="F136" s="31">
        <f t="shared" si="10"/>
        <v>0</v>
      </c>
      <c r="G136" s="31"/>
      <c r="H136" s="31">
        <f t="shared" si="12"/>
        <v>0</v>
      </c>
      <c r="I136" s="38">
        <f t="shared" si="13"/>
        <v>0</v>
      </c>
      <c r="J136" s="37"/>
    </row>
    <row r="137" spans="1:10" ht="30.75">
      <c r="A137" s="40">
        <v>128</v>
      </c>
      <c r="B137" s="27" t="s">
        <v>104</v>
      </c>
      <c r="C137" s="6" t="s">
        <v>11</v>
      </c>
      <c r="D137" s="20">
        <v>4</v>
      </c>
      <c r="E137" s="31"/>
      <c r="F137" s="31">
        <f t="shared" si="10"/>
        <v>0</v>
      </c>
      <c r="G137" s="31"/>
      <c r="H137" s="31">
        <f t="shared" si="12"/>
        <v>0</v>
      </c>
      <c r="I137" s="38">
        <f t="shared" si="13"/>
        <v>0</v>
      </c>
      <c r="J137" s="37"/>
    </row>
    <row r="138" spans="1:10">
      <c r="A138" s="40">
        <v>129</v>
      </c>
      <c r="B138" s="7" t="s">
        <v>97</v>
      </c>
      <c r="C138" s="6" t="s">
        <v>32</v>
      </c>
      <c r="D138" s="20">
        <v>12</v>
      </c>
      <c r="E138" s="31"/>
      <c r="F138" s="31">
        <f t="shared" si="10"/>
        <v>0</v>
      </c>
      <c r="G138" s="31"/>
      <c r="H138" s="31">
        <f t="shared" si="12"/>
        <v>0</v>
      </c>
      <c r="I138" s="38">
        <f t="shared" si="13"/>
        <v>0</v>
      </c>
      <c r="J138" s="37"/>
    </row>
    <row r="139" spans="1:10">
      <c r="A139" s="40">
        <v>130</v>
      </c>
      <c r="B139" s="7" t="s">
        <v>98</v>
      </c>
      <c r="C139" s="6" t="s">
        <v>11</v>
      </c>
      <c r="D139" s="20">
        <v>86</v>
      </c>
      <c r="E139" s="31"/>
      <c r="F139" s="31">
        <f t="shared" si="10"/>
        <v>0</v>
      </c>
      <c r="G139" s="31"/>
      <c r="H139" s="31">
        <f t="shared" si="12"/>
        <v>0</v>
      </c>
      <c r="I139" s="38">
        <f t="shared" si="13"/>
        <v>0</v>
      </c>
      <c r="J139" s="37"/>
    </row>
    <row r="140" spans="1:10">
      <c r="A140" s="40">
        <v>131</v>
      </c>
      <c r="B140" s="7" t="s">
        <v>99</v>
      </c>
      <c r="C140" s="6" t="s">
        <v>11</v>
      </c>
      <c r="D140" s="20">
        <v>18</v>
      </c>
      <c r="E140" s="31"/>
      <c r="F140" s="31">
        <f t="shared" si="10"/>
        <v>0</v>
      </c>
      <c r="G140" s="31"/>
      <c r="H140" s="31">
        <f t="shared" si="12"/>
        <v>0</v>
      </c>
      <c r="I140" s="38">
        <f t="shared" si="13"/>
        <v>0</v>
      </c>
      <c r="J140" s="37"/>
    </row>
    <row r="141" spans="1:10">
      <c r="A141" s="40">
        <v>132</v>
      </c>
      <c r="B141" s="7" t="s">
        <v>100</v>
      </c>
      <c r="C141" s="6" t="s">
        <v>11</v>
      </c>
      <c r="D141" s="20">
        <v>172</v>
      </c>
      <c r="E141" s="31"/>
      <c r="F141" s="31">
        <f t="shared" si="10"/>
        <v>0</v>
      </c>
      <c r="G141" s="31"/>
      <c r="H141" s="31">
        <f t="shared" si="12"/>
        <v>0</v>
      </c>
      <c r="I141" s="38">
        <f t="shared" si="13"/>
        <v>0</v>
      </c>
      <c r="J141" s="37"/>
    </row>
    <row r="142" spans="1:10">
      <c r="A142" s="40">
        <v>133</v>
      </c>
      <c r="B142" s="7" t="s">
        <v>101</v>
      </c>
      <c r="C142" s="6" t="s">
        <v>11</v>
      </c>
      <c r="D142" s="20">
        <v>172</v>
      </c>
      <c r="E142" s="31"/>
      <c r="F142" s="31">
        <f t="shared" si="10"/>
        <v>0</v>
      </c>
      <c r="G142" s="31"/>
      <c r="H142" s="31">
        <f t="shared" si="12"/>
        <v>0</v>
      </c>
      <c r="I142" s="38">
        <f t="shared" si="13"/>
        <v>0</v>
      </c>
      <c r="J142" s="37"/>
    </row>
    <row r="143" spans="1:10" ht="30.75">
      <c r="A143" s="40">
        <v>134</v>
      </c>
      <c r="B143" s="7" t="s">
        <v>102</v>
      </c>
      <c r="C143" s="6" t="s">
        <v>11</v>
      </c>
      <c r="D143" s="20">
        <v>200</v>
      </c>
      <c r="E143" s="31"/>
      <c r="F143" s="31">
        <f t="shared" si="10"/>
        <v>0</v>
      </c>
      <c r="G143" s="31"/>
      <c r="H143" s="31">
        <f t="shared" si="12"/>
        <v>0</v>
      </c>
      <c r="I143" s="38">
        <f t="shared" si="13"/>
        <v>0</v>
      </c>
      <c r="J143" s="37"/>
    </row>
    <row r="144" spans="1:10" ht="30.75">
      <c r="A144" s="40">
        <v>135</v>
      </c>
      <c r="B144" s="36" t="s">
        <v>95</v>
      </c>
      <c r="C144" s="6" t="s">
        <v>32</v>
      </c>
      <c r="D144" s="20">
        <v>60</v>
      </c>
      <c r="E144" s="31"/>
      <c r="F144" s="31">
        <f t="shared" si="10"/>
        <v>0</v>
      </c>
      <c r="G144" s="31"/>
      <c r="H144" s="31">
        <f t="shared" si="12"/>
        <v>0</v>
      </c>
      <c r="I144" s="38">
        <f t="shared" si="13"/>
        <v>0</v>
      </c>
      <c r="J144" s="37"/>
    </row>
    <row r="145" spans="1:10" ht="30.75">
      <c r="A145" s="40">
        <v>136</v>
      </c>
      <c r="B145" s="27" t="s">
        <v>103</v>
      </c>
      <c r="C145" s="6" t="s">
        <v>32</v>
      </c>
      <c r="D145" s="20">
        <v>60</v>
      </c>
      <c r="E145" s="31"/>
      <c r="F145" s="31">
        <f t="shared" si="10"/>
        <v>0</v>
      </c>
      <c r="G145" s="31"/>
      <c r="H145" s="31">
        <f t="shared" si="12"/>
        <v>0</v>
      </c>
      <c r="I145" s="38">
        <f t="shared" si="13"/>
        <v>0</v>
      </c>
      <c r="J145" s="37"/>
    </row>
    <row r="146" spans="1:10" ht="30.75">
      <c r="A146" s="40">
        <v>137</v>
      </c>
      <c r="B146" s="27" t="s">
        <v>89</v>
      </c>
      <c r="C146" s="6" t="s">
        <v>11</v>
      </c>
      <c r="D146" s="20">
        <v>20</v>
      </c>
      <c r="E146" s="31"/>
      <c r="F146" s="31">
        <f t="shared" si="10"/>
        <v>0</v>
      </c>
      <c r="G146" s="31"/>
      <c r="H146" s="31">
        <f t="shared" si="12"/>
        <v>0</v>
      </c>
      <c r="I146" s="38">
        <f t="shared" si="13"/>
        <v>0</v>
      </c>
      <c r="J146" s="37"/>
    </row>
    <row r="147" spans="1:10" ht="30.75">
      <c r="A147" s="40">
        <v>138</v>
      </c>
      <c r="B147" s="16" t="s">
        <v>105</v>
      </c>
      <c r="C147" s="6" t="s">
        <v>32</v>
      </c>
      <c r="D147" s="20">
        <v>15</v>
      </c>
      <c r="E147" s="31"/>
      <c r="F147" s="31">
        <f t="shared" si="10"/>
        <v>0</v>
      </c>
      <c r="G147" s="31"/>
      <c r="H147" s="31">
        <f t="shared" si="12"/>
        <v>0</v>
      </c>
      <c r="I147" s="38">
        <f t="shared" si="13"/>
        <v>0</v>
      </c>
      <c r="J147" s="37"/>
    </row>
    <row r="148" spans="1:10">
      <c r="A148" s="40">
        <v>139</v>
      </c>
      <c r="B148" s="14" t="s">
        <v>106</v>
      </c>
      <c r="C148" s="6" t="s">
        <v>32</v>
      </c>
      <c r="D148" s="20">
        <v>15</v>
      </c>
      <c r="E148" s="31"/>
      <c r="F148" s="31">
        <f t="shared" si="10"/>
        <v>0</v>
      </c>
      <c r="G148" s="31"/>
      <c r="H148" s="31">
        <f t="shared" si="12"/>
        <v>0</v>
      </c>
      <c r="I148" s="38">
        <f t="shared" si="13"/>
        <v>0</v>
      </c>
      <c r="J148" s="37"/>
    </row>
    <row r="149" spans="1:10" ht="30.75">
      <c r="A149" s="40">
        <v>140</v>
      </c>
      <c r="B149" s="27" t="s">
        <v>107</v>
      </c>
      <c r="C149" s="6" t="s">
        <v>32</v>
      </c>
      <c r="D149" s="20">
        <v>15</v>
      </c>
      <c r="E149" s="31"/>
      <c r="F149" s="31">
        <f t="shared" si="10"/>
        <v>0</v>
      </c>
      <c r="G149" s="31"/>
      <c r="H149" s="31">
        <f t="shared" si="12"/>
        <v>0</v>
      </c>
      <c r="I149" s="38">
        <f t="shared" si="13"/>
        <v>0</v>
      </c>
      <c r="J149" s="37"/>
    </row>
    <row r="150" spans="1:10">
      <c r="A150" s="40">
        <v>141</v>
      </c>
      <c r="B150" s="7" t="s">
        <v>108</v>
      </c>
      <c r="C150" s="6" t="s">
        <v>11</v>
      </c>
      <c r="D150" s="20">
        <v>1</v>
      </c>
      <c r="E150" s="31"/>
      <c r="F150" s="31">
        <f t="shared" ref="F150:F178" si="14">D150*E150</f>
        <v>0</v>
      </c>
      <c r="G150" s="31"/>
      <c r="H150" s="31">
        <f t="shared" si="12"/>
        <v>0</v>
      </c>
      <c r="I150" s="38">
        <f t="shared" si="13"/>
        <v>0</v>
      </c>
      <c r="J150" s="37"/>
    </row>
    <row r="151" spans="1:10">
      <c r="A151" s="40">
        <v>142</v>
      </c>
      <c r="B151" s="7" t="s">
        <v>109</v>
      </c>
      <c r="C151" s="6" t="s">
        <v>11</v>
      </c>
      <c r="D151" s="20">
        <v>1</v>
      </c>
      <c r="E151" s="31"/>
      <c r="F151" s="31">
        <f t="shared" si="14"/>
        <v>0</v>
      </c>
      <c r="G151" s="31"/>
      <c r="H151" s="31">
        <f t="shared" si="12"/>
        <v>0</v>
      </c>
      <c r="I151" s="38">
        <f t="shared" si="13"/>
        <v>0</v>
      </c>
      <c r="J151" s="37"/>
    </row>
    <row r="152" spans="1:10">
      <c r="A152" s="40">
        <v>143</v>
      </c>
      <c r="B152" s="25" t="s">
        <v>96</v>
      </c>
      <c r="C152" s="29" t="s">
        <v>11</v>
      </c>
      <c r="D152" s="20">
        <v>30</v>
      </c>
      <c r="E152" s="31"/>
      <c r="F152" s="31">
        <f t="shared" si="14"/>
        <v>0</v>
      </c>
      <c r="G152" s="31"/>
      <c r="H152" s="31">
        <f t="shared" si="12"/>
        <v>0</v>
      </c>
      <c r="I152" s="38">
        <f t="shared" si="13"/>
        <v>0</v>
      </c>
      <c r="J152" s="37"/>
    </row>
    <row r="153" spans="1:10">
      <c r="A153" s="40">
        <v>144</v>
      </c>
      <c r="B153" s="7" t="s">
        <v>111</v>
      </c>
      <c r="C153" s="6" t="s">
        <v>11</v>
      </c>
      <c r="D153" s="20">
        <v>1</v>
      </c>
      <c r="E153" s="31"/>
      <c r="F153" s="31">
        <f t="shared" si="14"/>
        <v>0</v>
      </c>
      <c r="G153" s="31"/>
      <c r="H153" s="31">
        <f t="shared" si="12"/>
        <v>0</v>
      </c>
      <c r="I153" s="38">
        <f t="shared" si="13"/>
        <v>0</v>
      </c>
      <c r="J153" s="37"/>
    </row>
    <row r="154" spans="1:10">
      <c r="A154" s="40">
        <v>145</v>
      </c>
      <c r="B154" s="7" t="s">
        <v>112</v>
      </c>
      <c r="C154" s="6" t="s">
        <v>11</v>
      </c>
      <c r="D154" s="20">
        <v>1</v>
      </c>
      <c r="E154" s="31"/>
      <c r="F154" s="31">
        <f t="shared" si="14"/>
        <v>0</v>
      </c>
      <c r="G154" s="31"/>
      <c r="H154" s="31">
        <f t="shared" si="12"/>
        <v>0</v>
      </c>
      <c r="I154" s="38">
        <f t="shared" si="13"/>
        <v>0</v>
      </c>
      <c r="J154" s="37"/>
    </row>
    <row r="155" spans="1:10" ht="30.75">
      <c r="A155" s="40">
        <v>146</v>
      </c>
      <c r="B155" s="27" t="s">
        <v>113</v>
      </c>
      <c r="C155" s="6" t="s">
        <v>11</v>
      </c>
      <c r="D155" s="20">
        <v>2</v>
      </c>
      <c r="E155" s="31"/>
      <c r="F155" s="31">
        <f t="shared" si="14"/>
        <v>0</v>
      </c>
      <c r="G155" s="31"/>
      <c r="H155" s="31">
        <f t="shared" si="12"/>
        <v>0</v>
      </c>
      <c r="I155" s="38">
        <f t="shared" si="13"/>
        <v>0</v>
      </c>
      <c r="J155" s="37"/>
    </row>
    <row r="156" spans="1:10">
      <c r="A156" s="40">
        <v>147</v>
      </c>
      <c r="B156" s="7" t="s">
        <v>97</v>
      </c>
      <c r="C156" s="6" t="s">
        <v>32</v>
      </c>
      <c r="D156" s="20">
        <v>4</v>
      </c>
      <c r="E156" s="31"/>
      <c r="F156" s="31">
        <f t="shared" si="14"/>
        <v>0</v>
      </c>
      <c r="G156" s="31"/>
      <c r="H156" s="31">
        <f t="shared" si="12"/>
        <v>0</v>
      </c>
      <c r="I156" s="38">
        <f t="shared" si="13"/>
        <v>0</v>
      </c>
      <c r="J156" s="37"/>
    </row>
    <row r="157" spans="1:10">
      <c r="A157" s="40">
        <v>148</v>
      </c>
      <c r="B157" s="7" t="s">
        <v>98</v>
      </c>
      <c r="C157" s="6" t="s">
        <v>11</v>
      </c>
      <c r="D157" s="20">
        <v>22</v>
      </c>
      <c r="E157" s="31"/>
      <c r="F157" s="31">
        <f t="shared" si="14"/>
        <v>0</v>
      </c>
      <c r="G157" s="31"/>
      <c r="H157" s="31">
        <f t="shared" si="12"/>
        <v>0</v>
      </c>
      <c r="I157" s="38">
        <f t="shared" si="13"/>
        <v>0</v>
      </c>
      <c r="J157" s="37"/>
    </row>
    <row r="158" spans="1:10">
      <c r="A158" s="40">
        <v>149</v>
      </c>
      <c r="B158" s="7" t="s">
        <v>99</v>
      </c>
      <c r="C158" s="6" t="s">
        <v>11</v>
      </c>
      <c r="D158" s="20">
        <v>5</v>
      </c>
      <c r="E158" s="31"/>
      <c r="F158" s="31">
        <f t="shared" si="14"/>
        <v>0</v>
      </c>
      <c r="G158" s="31"/>
      <c r="H158" s="31">
        <f t="shared" si="12"/>
        <v>0</v>
      </c>
      <c r="I158" s="38">
        <f t="shared" si="13"/>
        <v>0</v>
      </c>
      <c r="J158" s="37"/>
    </row>
    <row r="159" spans="1:10">
      <c r="A159" s="40">
        <v>150</v>
      </c>
      <c r="B159" s="7" t="s">
        <v>100</v>
      </c>
      <c r="C159" s="6" t="s">
        <v>11</v>
      </c>
      <c r="D159" s="20">
        <v>44</v>
      </c>
      <c r="E159" s="31"/>
      <c r="F159" s="31">
        <f t="shared" si="14"/>
        <v>0</v>
      </c>
      <c r="G159" s="31"/>
      <c r="H159" s="31">
        <f t="shared" si="12"/>
        <v>0</v>
      </c>
      <c r="I159" s="38">
        <f t="shared" si="13"/>
        <v>0</v>
      </c>
      <c r="J159" s="37"/>
    </row>
    <row r="160" spans="1:10">
      <c r="A160" s="40">
        <v>151</v>
      </c>
      <c r="B160" s="7" t="s">
        <v>101</v>
      </c>
      <c r="C160" s="6" t="s">
        <v>11</v>
      </c>
      <c r="D160" s="20">
        <v>44</v>
      </c>
      <c r="E160" s="31"/>
      <c r="F160" s="31">
        <f t="shared" si="14"/>
        <v>0</v>
      </c>
      <c r="G160" s="31"/>
      <c r="H160" s="31">
        <f t="shared" si="12"/>
        <v>0</v>
      </c>
      <c r="I160" s="38">
        <f t="shared" si="13"/>
        <v>0</v>
      </c>
      <c r="J160" s="37"/>
    </row>
    <row r="161" spans="1:10" ht="30.75">
      <c r="A161" s="40">
        <v>152</v>
      </c>
      <c r="B161" s="7" t="s">
        <v>102</v>
      </c>
      <c r="C161" s="6" t="s">
        <v>11</v>
      </c>
      <c r="D161" s="20">
        <v>100</v>
      </c>
      <c r="E161" s="31"/>
      <c r="F161" s="31">
        <f t="shared" si="14"/>
        <v>0</v>
      </c>
      <c r="G161" s="31"/>
      <c r="H161" s="31">
        <f t="shared" si="12"/>
        <v>0</v>
      </c>
      <c r="I161" s="38">
        <f t="shared" si="13"/>
        <v>0</v>
      </c>
      <c r="J161" s="37"/>
    </row>
    <row r="162" spans="1:10" ht="30.75">
      <c r="A162" s="40">
        <v>153</v>
      </c>
      <c r="B162" s="36" t="s">
        <v>95</v>
      </c>
      <c r="C162" s="6" t="s">
        <v>32</v>
      </c>
      <c r="D162" s="20">
        <v>15</v>
      </c>
      <c r="E162" s="31"/>
      <c r="F162" s="31">
        <f t="shared" si="14"/>
        <v>0</v>
      </c>
      <c r="G162" s="31"/>
      <c r="H162" s="31">
        <f t="shared" si="12"/>
        <v>0</v>
      </c>
      <c r="I162" s="38">
        <f t="shared" si="13"/>
        <v>0</v>
      </c>
      <c r="J162" s="37"/>
    </row>
    <row r="163" spans="1:10" ht="30.75">
      <c r="A163" s="40">
        <v>154</v>
      </c>
      <c r="B163" s="27" t="s">
        <v>103</v>
      </c>
      <c r="C163" s="6" t="s">
        <v>32</v>
      </c>
      <c r="D163" s="20">
        <v>15</v>
      </c>
      <c r="E163" s="31"/>
      <c r="F163" s="31">
        <f t="shared" si="14"/>
        <v>0</v>
      </c>
      <c r="G163" s="31"/>
      <c r="H163" s="31">
        <f t="shared" si="12"/>
        <v>0</v>
      </c>
      <c r="I163" s="38">
        <f t="shared" si="13"/>
        <v>0</v>
      </c>
      <c r="J163" s="37"/>
    </row>
    <row r="164" spans="1:10" ht="30.75">
      <c r="A164" s="40">
        <v>155</v>
      </c>
      <c r="B164" s="27" t="s">
        <v>89</v>
      </c>
      <c r="C164" s="6" t="s">
        <v>11</v>
      </c>
      <c r="D164" s="20">
        <v>5</v>
      </c>
      <c r="E164" s="31"/>
      <c r="F164" s="31">
        <f t="shared" si="14"/>
        <v>0</v>
      </c>
      <c r="G164" s="31"/>
      <c r="H164" s="31">
        <f t="shared" si="12"/>
        <v>0</v>
      </c>
      <c r="I164" s="38">
        <f t="shared" ref="I164:I178" si="15">F164+H164</f>
        <v>0</v>
      </c>
      <c r="J164" s="37"/>
    </row>
    <row r="165" spans="1:10">
      <c r="A165" s="40">
        <v>156</v>
      </c>
      <c r="B165" s="23" t="s">
        <v>114</v>
      </c>
      <c r="C165" s="6"/>
      <c r="D165" s="20"/>
      <c r="E165" s="31"/>
      <c r="F165" s="31"/>
      <c r="G165" s="31"/>
      <c r="H165" s="31"/>
      <c r="I165" s="38"/>
      <c r="J165" s="37"/>
    </row>
    <row r="166" spans="1:10" ht="30.75">
      <c r="A166" s="40">
        <v>157</v>
      </c>
      <c r="B166" s="16" t="s">
        <v>117</v>
      </c>
      <c r="C166" s="6" t="s">
        <v>32</v>
      </c>
      <c r="D166" s="20">
        <v>6</v>
      </c>
      <c r="E166" s="31"/>
      <c r="F166" s="31">
        <f t="shared" si="14"/>
        <v>0</v>
      </c>
      <c r="G166" s="31"/>
      <c r="H166" s="31">
        <f t="shared" si="12"/>
        <v>0</v>
      </c>
      <c r="I166" s="38">
        <f t="shared" si="15"/>
        <v>0</v>
      </c>
      <c r="J166" s="37"/>
    </row>
    <row r="167" spans="1:10">
      <c r="A167" s="40">
        <v>158</v>
      </c>
      <c r="B167" s="14" t="s">
        <v>115</v>
      </c>
      <c r="C167" s="6" t="s">
        <v>32</v>
      </c>
      <c r="D167" s="20">
        <v>6</v>
      </c>
      <c r="E167" s="31"/>
      <c r="F167" s="31">
        <f t="shared" si="14"/>
        <v>0</v>
      </c>
      <c r="G167" s="31"/>
      <c r="H167" s="31">
        <f t="shared" si="12"/>
        <v>0</v>
      </c>
      <c r="I167" s="38">
        <f t="shared" si="15"/>
        <v>0</v>
      </c>
      <c r="J167" s="37"/>
    </row>
    <row r="168" spans="1:10" ht="30.75">
      <c r="A168" s="40">
        <v>159</v>
      </c>
      <c r="B168" s="27" t="s">
        <v>116</v>
      </c>
      <c r="C168" s="6" t="s">
        <v>32</v>
      </c>
      <c r="D168" s="20">
        <v>6</v>
      </c>
      <c r="E168" s="31"/>
      <c r="F168" s="31">
        <f t="shared" si="14"/>
        <v>0</v>
      </c>
      <c r="G168" s="31"/>
      <c r="H168" s="31">
        <f t="shared" si="12"/>
        <v>0</v>
      </c>
      <c r="I168" s="38">
        <f t="shared" si="15"/>
        <v>0</v>
      </c>
      <c r="J168" s="37"/>
    </row>
    <row r="169" spans="1:10">
      <c r="A169" s="40">
        <v>160</v>
      </c>
      <c r="B169" s="7" t="s">
        <v>118</v>
      </c>
      <c r="C169" s="6" t="s">
        <v>11</v>
      </c>
      <c r="D169" s="20">
        <v>1</v>
      </c>
      <c r="E169" s="31"/>
      <c r="F169" s="31">
        <f t="shared" si="14"/>
        <v>0</v>
      </c>
      <c r="G169" s="31"/>
      <c r="H169" s="31">
        <f t="shared" si="12"/>
        <v>0</v>
      </c>
      <c r="I169" s="38">
        <f t="shared" si="15"/>
        <v>0</v>
      </c>
      <c r="J169" s="37"/>
    </row>
    <row r="170" spans="1:10">
      <c r="A170" s="40">
        <v>161</v>
      </c>
      <c r="B170" s="7" t="s">
        <v>119</v>
      </c>
      <c r="C170" s="6" t="s">
        <v>11</v>
      </c>
      <c r="D170" s="20">
        <v>1</v>
      </c>
      <c r="E170" s="31"/>
      <c r="F170" s="31">
        <f t="shared" si="14"/>
        <v>0</v>
      </c>
      <c r="G170" s="31"/>
      <c r="H170" s="31">
        <f t="shared" si="12"/>
        <v>0</v>
      </c>
      <c r="I170" s="38">
        <f t="shared" si="15"/>
        <v>0</v>
      </c>
      <c r="J170" s="37"/>
    </row>
    <row r="171" spans="1:10" ht="30.75">
      <c r="A171" s="40">
        <v>162</v>
      </c>
      <c r="B171" s="7" t="s">
        <v>120</v>
      </c>
      <c r="C171" s="6" t="s">
        <v>11</v>
      </c>
      <c r="D171" s="20">
        <v>1</v>
      </c>
      <c r="E171" s="31"/>
      <c r="F171" s="31">
        <f t="shared" si="14"/>
        <v>0</v>
      </c>
      <c r="G171" s="31"/>
      <c r="H171" s="31">
        <f t="shared" si="12"/>
        <v>0</v>
      </c>
      <c r="I171" s="38">
        <f t="shared" si="15"/>
        <v>0</v>
      </c>
      <c r="J171" s="37"/>
    </row>
    <row r="172" spans="1:10">
      <c r="A172" s="40">
        <v>163</v>
      </c>
      <c r="B172" s="7" t="s">
        <v>97</v>
      </c>
      <c r="C172" s="6" t="s">
        <v>32</v>
      </c>
      <c r="D172" s="20">
        <v>2</v>
      </c>
      <c r="E172" s="31"/>
      <c r="F172" s="31">
        <f t="shared" si="14"/>
        <v>0</v>
      </c>
      <c r="G172" s="31"/>
      <c r="H172" s="31">
        <f t="shared" si="12"/>
        <v>0</v>
      </c>
      <c r="I172" s="38">
        <f t="shared" si="15"/>
        <v>0</v>
      </c>
      <c r="J172" s="37"/>
    </row>
    <row r="173" spans="1:10">
      <c r="A173" s="40">
        <v>164</v>
      </c>
      <c r="B173" s="7" t="s">
        <v>98</v>
      </c>
      <c r="C173" s="6" t="s">
        <v>11</v>
      </c>
      <c r="D173" s="20">
        <v>10</v>
      </c>
      <c r="E173" s="31"/>
      <c r="F173" s="31">
        <f t="shared" si="14"/>
        <v>0</v>
      </c>
      <c r="G173" s="31"/>
      <c r="H173" s="31">
        <f t="shared" si="12"/>
        <v>0</v>
      </c>
      <c r="I173" s="38">
        <f t="shared" si="15"/>
        <v>0</v>
      </c>
      <c r="J173" s="37"/>
    </row>
    <row r="174" spans="1:10">
      <c r="A174" s="40">
        <v>165</v>
      </c>
      <c r="B174" s="7" t="s">
        <v>99</v>
      </c>
      <c r="C174" s="6" t="s">
        <v>11</v>
      </c>
      <c r="D174" s="20">
        <v>2</v>
      </c>
      <c r="E174" s="31"/>
      <c r="F174" s="31">
        <f t="shared" si="14"/>
        <v>0</v>
      </c>
      <c r="G174" s="31"/>
      <c r="H174" s="31">
        <f t="shared" si="12"/>
        <v>0</v>
      </c>
      <c r="I174" s="38">
        <f t="shared" si="15"/>
        <v>0</v>
      </c>
      <c r="J174" s="37"/>
    </row>
    <row r="175" spans="1:10">
      <c r="A175" s="40">
        <v>166</v>
      </c>
      <c r="B175" s="7" t="s">
        <v>100</v>
      </c>
      <c r="C175" s="6" t="s">
        <v>11</v>
      </c>
      <c r="D175" s="20">
        <v>20</v>
      </c>
      <c r="E175" s="31"/>
      <c r="F175" s="31">
        <f t="shared" si="14"/>
        <v>0</v>
      </c>
      <c r="G175" s="31"/>
      <c r="H175" s="31">
        <f t="shared" si="12"/>
        <v>0</v>
      </c>
      <c r="I175" s="38">
        <f t="shared" si="15"/>
        <v>0</v>
      </c>
      <c r="J175" s="37"/>
    </row>
    <row r="176" spans="1:10">
      <c r="A176" s="40">
        <v>167</v>
      </c>
      <c r="B176" s="7" t="s">
        <v>101</v>
      </c>
      <c r="C176" s="6" t="s">
        <v>11</v>
      </c>
      <c r="D176" s="20">
        <v>20</v>
      </c>
      <c r="E176" s="31"/>
      <c r="F176" s="31">
        <f t="shared" si="14"/>
        <v>0</v>
      </c>
      <c r="G176" s="31"/>
      <c r="H176" s="31">
        <f t="shared" si="12"/>
        <v>0</v>
      </c>
      <c r="I176" s="38">
        <f t="shared" si="15"/>
        <v>0</v>
      </c>
      <c r="J176" s="37"/>
    </row>
    <row r="177" spans="1:10" ht="30.75">
      <c r="A177" s="40">
        <v>168</v>
      </c>
      <c r="B177" s="7" t="s">
        <v>102</v>
      </c>
      <c r="C177" s="6" t="s">
        <v>11</v>
      </c>
      <c r="D177" s="20">
        <v>100</v>
      </c>
      <c r="E177" s="31"/>
      <c r="F177" s="31">
        <f t="shared" si="14"/>
        <v>0</v>
      </c>
      <c r="G177" s="31"/>
      <c r="H177" s="31">
        <f t="shared" si="12"/>
        <v>0</v>
      </c>
      <c r="I177" s="38">
        <f t="shared" si="15"/>
        <v>0</v>
      </c>
      <c r="J177" s="37"/>
    </row>
    <row r="178" spans="1:10" ht="15.75" thickBot="1">
      <c r="A178" s="40">
        <v>169</v>
      </c>
      <c r="B178" s="21" t="s">
        <v>162</v>
      </c>
      <c r="C178" s="6" t="s">
        <v>121</v>
      </c>
      <c r="D178" s="20">
        <v>1</v>
      </c>
      <c r="E178" s="31"/>
      <c r="F178" s="31">
        <f t="shared" si="14"/>
        <v>0</v>
      </c>
      <c r="G178" s="31"/>
      <c r="H178" s="31">
        <f t="shared" ref="H178" si="16">D178*G178</f>
        <v>0</v>
      </c>
      <c r="I178" s="38">
        <f t="shared" si="15"/>
        <v>0</v>
      </c>
      <c r="J178" s="37"/>
    </row>
    <row r="179" spans="1:10">
      <c r="A179" s="40">
        <v>170</v>
      </c>
      <c r="B179" s="64" t="s">
        <v>5</v>
      </c>
      <c r="C179" s="67"/>
      <c r="D179" s="70"/>
      <c r="E179" s="73"/>
      <c r="F179" s="76"/>
      <c r="G179" s="79"/>
      <c r="H179" s="76">
        <f>SUM(H11:H178)</f>
        <v>0</v>
      </c>
      <c r="I179" s="82"/>
      <c r="J179" s="37"/>
    </row>
    <row r="180" spans="1:10">
      <c r="A180" s="40">
        <v>171</v>
      </c>
      <c r="B180" s="65" t="s">
        <v>6</v>
      </c>
      <c r="C180" s="68"/>
      <c r="D180" s="71"/>
      <c r="E180" s="74"/>
      <c r="F180" s="77">
        <f>SUM(F11:F178)</f>
        <v>0</v>
      </c>
      <c r="G180" s="80"/>
      <c r="H180" s="77"/>
      <c r="I180" s="80"/>
      <c r="J180" s="37"/>
    </row>
    <row r="181" spans="1:10">
      <c r="A181" s="40">
        <v>172</v>
      </c>
      <c r="B181" s="65" t="s">
        <v>7</v>
      </c>
      <c r="C181" s="68"/>
      <c r="D181" s="71"/>
      <c r="E181" s="74"/>
      <c r="F181" s="77"/>
      <c r="G181" s="80"/>
      <c r="H181" s="77"/>
      <c r="I181" s="83">
        <f>SUM(I11:I178)</f>
        <v>0</v>
      </c>
      <c r="J181" s="37"/>
    </row>
    <row r="182" spans="1:10">
      <c r="A182" s="40">
        <v>173</v>
      </c>
      <c r="B182" s="65" t="s">
        <v>8</v>
      </c>
      <c r="C182" s="68"/>
      <c r="D182" s="71"/>
      <c r="E182" s="74"/>
      <c r="F182" s="77"/>
      <c r="G182" s="80"/>
      <c r="H182" s="77"/>
      <c r="I182" s="83">
        <f>I183-I181</f>
        <v>0</v>
      </c>
      <c r="J182" s="37"/>
    </row>
    <row r="183" spans="1:10" ht="15.75" thickBot="1">
      <c r="A183" s="40">
        <v>174</v>
      </c>
      <c r="B183" s="66" t="s">
        <v>9</v>
      </c>
      <c r="C183" s="69"/>
      <c r="D183" s="72"/>
      <c r="E183" s="75"/>
      <c r="F183" s="78"/>
      <c r="G183" s="81"/>
      <c r="H183" s="78"/>
      <c r="I183" s="84">
        <f>I181*1.2</f>
        <v>0</v>
      </c>
      <c r="J183" s="37"/>
    </row>
    <row r="184" spans="1:10">
      <c r="A184" s="50"/>
      <c r="B184" s="50"/>
      <c r="C184" s="50"/>
      <c r="D184" s="51"/>
      <c r="E184" s="50"/>
      <c r="F184" s="50"/>
      <c r="G184" s="50"/>
      <c r="H184" s="50"/>
      <c r="I184" s="52"/>
      <c r="J184" s="37"/>
    </row>
    <row r="185" spans="1:10">
      <c r="A185" s="50"/>
      <c r="B185" s="50"/>
      <c r="C185" s="50"/>
      <c r="D185" s="51"/>
      <c r="E185" s="50"/>
      <c r="F185" s="50"/>
      <c r="G185" s="50"/>
      <c r="H185" s="50"/>
      <c r="I185" s="52"/>
      <c r="J185" s="37"/>
    </row>
    <row r="186" spans="1:10">
      <c r="A186" s="50"/>
      <c r="B186" s="50"/>
      <c r="C186" s="50"/>
      <c r="D186" s="51"/>
      <c r="E186" s="50"/>
      <c r="F186" s="50"/>
      <c r="G186" s="50"/>
      <c r="H186" s="50"/>
      <c r="I186" s="52"/>
      <c r="J186" s="37"/>
    </row>
    <row r="187" spans="1:10">
      <c r="A187" s="50"/>
      <c r="B187" s="50"/>
      <c r="C187" s="50"/>
      <c r="D187" s="51"/>
      <c r="E187" s="50"/>
      <c r="F187" s="50"/>
      <c r="G187" s="50"/>
      <c r="H187" s="50"/>
      <c r="I187" s="52"/>
      <c r="J187" s="37"/>
    </row>
    <row r="188" spans="1:10">
      <c r="A188" s="50"/>
      <c r="B188" s="50"/>
      <c r="C188" s="50"/>
      <c r="D188" s="51"/>
      <c r="E188" s="50"/>
      <c r="F188" s="50"/>
      <c r="G188" s="50"/>
      <c r="H188" s="50"/>
      <c r="I188" s="52"/>
      <c r="J188" s="37"/>
    </row>
    <row r="189" spans="1:10">
      <c r="A189" s="50"/>
      <c r="B189" s="50"/>
      <c r="C189" s="50"/>
      <c r="D189" s="51"/>
      <c r="E189" s="50"/>
      <c r="F189" s="50"/>
      <c r="G189" s="50"/>
      <c r="H189" s="50"/>
      <c r="I189" s="52"/>
      <c r="J189" s="37"/>
    </row>
    <row r="190" spans="1:10">
      <c r="A190" s="50"/>
      <c r="B190" s="50"/>
      <c r="C190" s="50"/>
      <c r="D190" s="51"/>
      <c r="E190" s="50"/>
      <c r="F190" s="50"/>
      <c r="G190" s="50"/>
      <c r="H190" s="50"/>
      <c r="I190" s="52"/>
      <c r="J190" s="37"/>
    </row>
    <row r="191" spans="1:10">
      <c r="A191" s="50"/>
      <c r="B191" s="50"/>
      <c r="C191" s="50"/>
      <c r="D191" s="51"/>
      <c r="E191" s="50"/>
      <c r="F191" s="50"/>
      <c r="G191" s="50"/>
      <c r="H191" s="50"/>
      <c r="I191" s="52"/>
      <c r="J191" s="37"/>
    </row>
    <row r="192" spans="1:10">
      <c r="A192" s="50"/>
      <c r="B192" s="50"/>
      <c r="C192" s="50"/>
      <c r="D192" s="51"/>
      <c r="E192" s="50"/>
      <c r="F192" s="50"/>
      <c r="G192" s="50"/>
      <c r="H192" s="50"/>
      <c r="I192" s="52"/>
      <c r="J192" s="37"/>
    </row>
    <row r="193" spans="1:10">
      <c r="A193" s="50"/>
      <c r="B193" s="50"/>
      <c r="C193" s="50"/>
      <c r="D193" s="51"/>
      <c r="E193" s="50"/>
      <c r="F193" s="50"/>
      <c r="G193" s="50"/>
      <c r="H193" s="50"/>
      <c r="I193" s="52"/>
      <c r="J193" s="37"/>
    </row>
    <row r="194" spans="1:10">
      <c r="A194" s="50"/>
      <c r="B194" s="50"/>
      <c r="C194" s="50"/>
      <c r="D194" s="51"/>
      <c r="E194" s="50"/>
      <c r="F194" s="50"/>
      <c r="G194" s="50"/>
      <c r="H194" s="50"/>
      <c r="I194" s="52"/>
      <c r="J194" s="37"/>
    </row>
    <row r="195" spans="1:10">
      <c r="A195" s="50"/>
      <c r="B195" s="50"/>
      <c r="C195" s="50"/>
      <c r="D195" s="51"/>
      <c r="E195" s="50"/>
      <c r="F195" s="50"/>
      <c r="G195" s="50"/>
      <c r="H195" s="50"/>
      <c r="I195" s="52"/>
      <c r="J195" s="37"/>
    </row>
    <row r="196" spans="1:10">
      <c r="A196" s="50"/>
      <c r="B196" s="50"/>
      <c r="C196" s="50"/>
      <c r="D196" s="51"/>
      <c r="E196" s="50"/>
      <c r="F196" s="50"/>
      <c r="G196" s="50"/>
      <c r="H196" s="50"/>
      <c r="I196" s="52"/>
      <c r="J196" s="37"/>
    </row>
    <row r="197" spans="1:10">
      <c r="A197" s="50"/>
      <c r="B197" s="50"/>
      <c r="C197" s="50"/>
      <c r="D197" s="51"/>
      <c r="E197" s="50"/>
      <c r="F197" s="50"/>
      <c r="G197" s="50"/>
      <c r="H197" s="50"/>
      <c r="I197" s="52"/>
      <c r="J197" s="37"/>
    </row>
    <row r="198" spans="1:10">
      <c r="A198" s="50"/>
      <c r="B198" s="50"/>
      <c r="C198" s="50"/>
      <c r="D198" s="51"/>
      <c r="E198" s="50"/>
      <c r="F198" s="50"/>
      <c r="G198" s="50"/>
      <c r="H198" s="50"/>
      <c r="I198" s="52"/>
      <c r="J198" s="37"/>
    </row>
    <row r="199" spans="1:10">
      <c r="A199" s="50"/>
      <c r="B199" s="50"/>
      <c r="C199" s="50"/>
      <c r="D199" s="51"/>
      <c r="E199" s="50"/>
      <c r="F199" s="50"/>
      <c r="G199" s="50"/>
      <c r="H199" s="50"/>
      <c r="I199" s="52"/>
      <c r="J199" s="37"/>
    </row>
    <row r="200" spans="1:10">
      <c r="A200" s="50"/>
      <c r="B200" s="50"/>
      <c r="C200" s="50"/>
      <c r="D200" s="51"/>
      <c r="E200" s="50"/>
      <c r="F200" s="50"/>
      <c r="G200" s="50"/>
      <c r="H200" s="50"/>
      <c r="I200" s="52"/>
      <c r="J200" s="37"/>
    </row>
    <row r="201" spans="1:10">
      <c r="A201" s="50"/>
      <c r="B201" s="50"/>
      <c r="C201" s="50"/>
      <c r="D201" s="51"/>
      <c r="E201" s="50"/>
      <c r="F201" s="50"/>
      <c r="G201" s="50"/>
      <c r="H201" s="50"/>
      <c r="I201" s="52"/>
      <c r="J201" s="37"/>
    </row>
    <row r="202" spans="1:10">
      <c r="A202" s="50"/>
      <c r="B202" s="50"/>
      <c r="C202" s="50"/>
      <c r="D202" s="51"/>
      <c r="E202" s="50"/>
      <c r="F202" s="50"/>
      <c r="G202" s="50"/>
      <c r="H202" s="50"/>
      <c r="I202" s="52"/>
      <c r="J202" s="37"/>
    </row>
    <row r="203" spans="1:10">
      <c r="A203" s="50"/>
      <c r="B203" s="50"/>
      <c r="C203" s="50"/>
      <c r="D203" s="51"/>
      <c r="E203" s="50"/>
      <c r="F203" s="50"/>
      <c r="G203" s="50"/>
      <c r="H203" s="50"/>
      <c r="I203" s="52"/>
      <c r="J203" s="37"/>
    </row>
    <row r="204" spans="1:10">
      <c r="A204" s="50"/>
      <c r="B204" s="50"/>
      <c r="C204" s="50"/>
      <c r="D204" s="51"/>
      <c r="E204" s="50"/>
      <c r="F204" s="50"/>
      <c r="G204" s="50"/>
      <c r="H204" s="50"/>
      <c r="I204" s="52"/>
      <c r="J204" s="37"/>
    </row>
    <row r="205" spans="1:10">
      <c r="A205" s="50"/>
      <c r="B205" s="50"/>
      <c r="C205" s="50"/>
      <c r="D205" s="51"/>
      <c r="E205" s="50"/>
      <c r="F205" s="50"/>
      <c r="G205" s="50"/>
      <c r="H205" s="50"/>
      <c r="I205" s="52"/>
      <c r="J205" s="37"/>
    </row>
    <row r="206" spans="1:10">
      <c r="A206" s="50"/>
      <c r="B206" s="50"/>
      <c r="C206" s="50"/>
      <c r="D206" s="51"/>
      <c r="E206" s="50"/>
      <c r="F206" s="50"/>
      <c r="G206" s="50"/>
      <c r="H206" s="50"/>
      <c r="I206" s="52"/>
      <c r="J206" s="37"/>
    </row>
    <row r="207" spans="1:10">
      <c r="A207" s="50"/>
      <c r="B207" s="50"/>
      <c r="C207" s="50"/>
      <c r="D207" s="51"/>
      <c r="E207" s="50"/>
      <c r="F207" s="50"/>
      <c r="G207" s="50"/>
      <c r="H207" s="50"/>
      <c r="I207" s="52"/>
      <c r="J207" s="37"/>
    </row>
    <row r="208" spans="1:10">
      <c r="A208" s="50"/>
      <c r="B208" s="50"/>
      <c r="C208" s="50"/>
      <c r="D208" s="51"/>
      <c r="E208" s="50"/>
      <c r="F208" s="50"/>
      <c r="G208" s="50"/>
      <c r="H208" s="50"/>
      <c r="I208" s="52"/>
      <c r="J208" s="37"/>
    </row>
    <row r="209" spans="1:10">
      <c r="A209" s="50"/>
      <c r="B209" s="50"/>
      <c r="C209" s="50"/>
      <c r="D209" s="51"/>
      <c r="E209" s="50"/>
      <c r="F209" s="50"/>
      <c r="G209" s="50"/>
      <c r="H209" s="50"/>
      <c r="I209" s="52"/>
      <c r="J209" s="37"/>
    </row>
    <row r="210" spans="1:10">
      <c r="A210" s="50"/>
      <c r="B210" s="50"/>
      <c r="C210" s="50"/>
      <c r="D210" s="51"/>
      <c r="E210" s="50"/>
      <c r="F210" s="50"/>
      <c r="G210" s="50"/>
      <c r="H210" s="50"/>
      <c r="I210" s="52"/>
      <c r="J210" s="37"/>
    </row>
    <row r="211" spans="1:10">
      <c r="A211" s="50"/>
      <c r="B211" s="50"/>
      <c r="C211" s="50"/>
      <c r="D211" s="51"/>
      <c r="E211" s="50"/>
      <c r="F211" s="50"/>
      <c r="G211" s="50"/>
      <c r="H211" s="50"/>
      <c r="I211" s="52"/>
      <c r="J211" s="37"/>
    </row>
  </sheetData>
  <mergeCells count="3">
    <mergeCell ref="A6:I6"/>
    <mergeCell ref="A7:I7"/>
    <mergeCell ref="B8:I8"/>
  </mergeCells>
  <phoneticPr fontId="25" type="noConversion"/>
  <dataValidations count="1">
    <dataValidation type="list" allowBlank="1" showErrorMessage="1" sqref="B8" xr:uid="{00000000-0002-0000-0000-000000000000}">
      <formula1>обьект</formula1>
    </dataValidation>
  </dataValidations>
  <pageMargins left="0.43307086614173229" right="0.15937499999999999" top="0.43307086614173229" bottom="0.39374999999999999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cp:revision>1</cp:revision>
  <cp:lastPrinted>2026-03-03T14:35:57Z</cp:lastPrinted>
  <dcterms:created xsi:type="dcterms:W3CDTF">2015-06-05T18:19:34Z</dcterms:created>
  <dcterms:modified xsi:type="dcterms:W3CDTF">2026-08-11T10:22:51Z</dcterms:modified>
</cp:coreProperties>
</file>