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E67409B9-1E82-44A6-A69D-F3D7FA68BCAD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Додаток 1.1" sheetId="2" r:id="rId1"/>
    <sheet name="Додаток 1.2" sheetId="4" r:id="rId2"/>
  </sheets>
  <externalReferences>
    <externalReference r:id="rId3"/>
  </externalReferences>
  <definedNames>
    <definedName name="обьект">[1]Коды!$A$164:$A$164</definedName>
    <definedName name="узаг">[1]Коды!$A$2:$A$25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11" i="2" l="1"/>
  <c r="I211" i="2" s="1"/>
  <c r="F210" i="2"/>
  <c r="I210" i="2" s="1"/>
  <c r="H208" i="2"/>
  <c r="I208" i="2" s="1"/>
  <c r="H207" i="2"/>
  <c r="I207" i="2" s="1"/>
  <c r="F206" i="2"/>
  <c r="I206" i="2" s="1"/>
  <c r="H205" i="2"/>
  <c r="I205" i="2" s="1"/>
  <c r="F204" i="2"/>
  <c r="I204" i="2" s="1"/>
  <c r="H203" i="2"/>
  <c r="I203" i="2" s="1"/>
  <c r="F202" i="2"/>
  <c r="I202" i="2" s="1"/>
  <c r="H201" i="2"/>
  <c r="I201" i="2" s="1"/>
  <c r="H200" i="2"/>
  <c r="I200" i="2" s="1"/>
  <c r="H199" i="2"/>
  <c r="I199" i="2" s="1"/>
  <c r="F198" i="2"/>
  <c r="I198" i="2" s="1"/>
  <c r="H197" i="2"/>
  <c r="I197" i="2" s="1"/>
  <c r="F196" i="2"/>
  <c r="I196" i="2" s="1"/>
  <c r="H195" i="2"/>
  <c r="I195" i="2" s="1"/>
  <c r="F194" i="2"/>
  <c r="I194" i="2" s="1"/>
  <c r="H193" i="2"/>
  <c r="I193" i="2" s="1"/>
  <c r="F192" i="2"/>
  <c r="I192" i="2" s="1"/>
  <c r="H191" i="2"/>
  <c r="I191" i="2" s="1"/>
  <c r="F190" i="2"/>
  <c r="I190" i="2" s="1"/>
  <c r="H189" i="2"/>
  <c r="I189" i="2" s="1"/>
  <c r="F188" i="2"/>
  <c r="I188" i="2" s="1"/>
  <c r="H187" i="2"/>
  <c r="I187" i="2" s="1"/>
  <c r="F186" i="2"/>
  <c r="I186" i="2" s="1"/>
  <c r="H185" i="2"/>
  <c r="I185" i="2" s="1"/>
  <c r="F184" i="2"/>
  <c r="I184" i="2" s="1"/>
  <c r="H183" i="2"/>
  <c r="I183" i="2" s="1"/>
  <c r="F182" i="2"/>
  <c r="I182" i="2" s="1"/>
  <c r="H181" i="2"/>
  <c r="I181" i="2" s="1"/>
  <c r="F180" i="2"/>
  <c r="I180" i="2" s="1"/>
  <c r="H179" i="2"/>
  <c r="I179" i="2" s="1"/>
  <c r="F178" i="2"/>
  <c r="I178" i="2" s="1"/>
  <c r="H177" i="2"/>
  <c r="I177" i="2" s="1"/>
  <c r="F176" i="2"/>
  <c r="I176" i="2" s="1"/>
  <c r="H175" i="2"/>
  <c r="I175" i="2" s="1"/>
  <c r="F174" i="2"/>
  <c r="I174" i="2" s="1"/>
  <c r="H173" i="2"/>
  <c r="I173" i="2" s="1"/>
  <c r="F172" i="2"/>
  <c r="I172" i="2" s="1"/>
  <c r="H171" i="2"/>
  <c r="I171" i="2" s="1"/>
  <c r="F170" i="2"/>
  <c r="I170" i="2" s="1"/>
  <c r="H169" i="2"/>
  <c r="I169" i="2" s="1"/>
  <c r="F168" i="2"/>
  <c r="I168" i="2" s="1"/>
  <c r="H167" i="2"/>
  <c r="I167" i="2" s="1"/>
  <c r="F166" i="2"/>
  <c r="I166" i="2" s="1"/>
  <c r="H165" i="2"/>
  <c r="I165" i="2" s="1"/>
  <c r="F164" i="2"/>
  <c r="I164" i="2" s="1"/>
  <c r="H163" i="2"/>
  <c r="I163" i="2" s="1"/>
  <c r="H162" i="2"/>
  <c r="I162" i="2" s="1"/>
  <c r="H161" i="2"/>
  <c r="I161" i="2" s="1"/>
  <c r="F160" i="2"/>
  <c r="I160" i="2" s="1"/>
  <c r="H159" i="2"/>
  <c r="I159" i="2" s="1"/>
  <c r="F158" i="2"/>
  <c r="I158" i="2" s="1"/>
  <c r="H157" i="2"/>
  <c r="I157" i="2" s="1"/>
  <c r="H156" i="2"/>
  <c r="I156" i="2" s="1"/>
  <c r="H155" i="2"/>
  <c r="I155" i="2" s="1"/>
  <c r="F154" i="2"/>
  <c r="I154" i="2" s="1"/>
  <c r="H153" i="2"/>
  <c r="I153" i="2" s="1"/>
  <c r="F152" i="2"/>
  <c r="I152" i="2" s="1"/>
  <c r="H151" i="2"/>
  <c r="I151" i="2" s="1"/>
  <c r="F150" i="2"/>
  <c r="I150" i="2" s="1"/>
  <c r="H149" i="2"/>
  <c r="I149" i="2" s="1"/>
  <c r="F148" i="2"/>
  <c r="I148" i="2" s="1"/>
  <c r="H147" i="2"/>
  <c r="I147" i="2" s="1"/>
  <c r="F146" i="2"/>
  <c r="I146" i="2" s="1"/>
  <c r="H145" i="2"/>
  <c r="I145" i="2" s="1"/>
  <c r="F144" i="2"/>
  <c r="I144" i="2" s="1"/>
  <c r="H143" i="2"/>
  <c r="I143" i="2" s="1"/>
  <c r="F142" i="2"/>
  <c r="I142" i="2" s="1"/>
  <c r="H141" i="2"/>
  <c r="I141" i="2" s="1"/>
  <c r="F140" i="2"/>
  <c r="I140" i="2" s="1"/>
  <c r="H139" i="2"/>
  <c r="I139" i="2" s="1"/>
  <c r="F138" i="2"/>
  <c r="I138" i="2" s="1"/>
  <c r="H136" i="2"/>
  <c r="I136" i="2" s="1"/>
  <c r="H135" i="2"/>
  <c r="I135" i="2" s="1"/>
  <c r="F134" i="2"/>
  <c r="I134" i="2" s="1"/>
  <c r="H133" i="2"/>
  <c r="I133" i="2" s="1"/>
  <c r="F132" i="2"/>
  <c r="I132" i="2" s="1"/>
  <c r="H131" i="2"/>
  <c r="I131" i="2" s="1"/>
  <c r="F130" i="2"/>
  <c r="I130" i="2" s="1"/>
  <c r="H129" i="2"/>
  <c r="I129" i="2" s="1"/>
  <c r="F128" i="2"/>
  <c r="I128" i="2" s="1"/>
  <c r="H126" i="2"/>
  <c r="I126" i="2" s="1"/>
  <c r="F125" i="2"/>
  <c r="I125" i="2" s="1"/>
  <c r="H124" i="2"/>
  <c r="I124" i="2" s="1"/>
  <c r="F123" i="2"/>
  <c r="I123" i="2" s="1"/>
  <c r="H122" i="2"/>
  <c r="I122" i="2" s="1"/>
  <c r="F121" i="2"/>
  <c r="I121" i="2" s="1"/>
  <c r="H119" i="2"/>
  <c r="I119" i="2" s="1"/>
  <c r="F118" i="2"/>
  <c r="I118" i="2" s="1"/>
  <c r="H117" i="2"/>
  <c r="I117" i="2" s="1"/>
  <c r="F116" i="2"/>
  <c r="I116" i="2" s="1"/>
  <c r="H114" i="2"/>
  <c r="I114" i="2" s="1"/>
  <c r="F113" i="2"/>
  <c r="I113" i="2" s="1"/>
  <c r="H112" i="2"/>
  <c r="I112" i="2" s="1"/>
  <c r="F111" i="2"/>
  <c r="I111" i="2" s="1"/>
  <c r="H109" i="2"/>
  <c r="I109" i="2" s="1"/>
  <c r="F108" i="2"/>
  <c r="I108" i="2" s="1"/>
  <c r="H107" i="2"/>
  <c r="I107" i="2" s="1"/>
  <c r="F106" i="2"/>
  <c r="I106" i="2" s="1"/>
  <c r="H105" i="2"/>
  <c r="I105" i="2" s="1"/>
  <c r="F104" i="2"/>
  <c r="I104" i="2" s="1"/>
  <c r="H103" i="2"/>
  <c r="I103" i="2" s="1"/>
  <c r="F102" i="2"/>
  <c r="I102" i="2" s="1"/>
  <c r="H101" i="2"/>
  <c r="I101" i="2" s="1"/>
  <c r="F100" i="2"/>
  <c r="I100" i="2" s="1"/>
  <c r="H99" i="2"/>
  <c r="I99" i="2" s="1"/>
  <c r="F98" i="2"/>
  <c r="I98" i="2" s="1"/>
  <c r="H97" i="2"/>
  <c r="I97" i="2" s="1"/>
  <c r="F96" i="2"/>
  <c r="I96" i="2" s="1"/>
  <c r="H95" i="2"/>
  <c r="I95" i="2" s="1"/>
  <c r="F94" i="2"/>
  <c r="I94" i="2" s="1"/>
  <c r="H90" i="2"/>
  <c r="I90" i="2" s="1"/>
  <c r="H89" i="2"/>
  <c r="I89" i="2" s="1"/>
  <c r="F88" i="2"/>
  <c r="I88" i="2" s="1"/>
  <c r="H87" i="2"/>
  <c r="I87" i="2" s="1"/>
  <c r="H86" i="2"/>
  <c r="I86" i="2" s="1"/>
  <c r="F85" i="2"/>
  <c r="I85" i="2" s="1"/>
  <c r="H84" i="2"/>
  <c r="I84" i="2" s="1"/>
  <c r="F83" i="2"/>
  <c r="I83" i="2" s="1"/>
  <c r="H82" i="2"/>
  <c r="I82" i="2" s="1"/>
  <c r="F81" i="2"/>
  <c r="I81" i="2" s="1"/>
  <c r="H80" i="2"/>
  <c r="I80" i="2" s="1"/>
  <c r="F79" i="2"/>
  <c r="I79" i="2" s="1"/>
  <c r="H78" i="2"/>
  <c r="I78" i="2" s="1"/>
  <c r="H77" i="2"/>
  <c r="I77" i="2" s="1"/>
  <c r="F76" i="2"/>
  <c r="I76" i="2" s="1"/>
  <c r="H75" i="2"/>
  <c r="I75" i="2" s="1"/>
  <c r="H74" i="2"/>
  <c r="I74" i="2" s="1"/>
  <c r="F73" i="2"/>
  <c r="I73" i="2" s="1"/>
  <c r="H72" i="2"/>
  <c r="I72" i="2" s="1"/>
  <c r="F71" i="2"/>
  <c r="I71" i="2" s="1"/>
  <c r="H70" i="2"/>
  <c r="I70" i="2" s="1"/>
  <c r="F69" i="2"/>
  <c r="I69" i="2" s="1"/>
  <c r="H68" i="2"/>
  <c r="I68" i="2" s="1"/>
  <c r="F67" i="2"/>
  <c r="I67" i="2" s="1"/>
  <c r="H66" i="2"/>
  <c r="I66" i="2" s="1"/>
  <c r="F65" i="2"/>
  <c r="I65" i="2" s="1"/>
  <c r="H63" i="2"/>
  <c r="I63" i="2" s="1"/>
  <c r="F62" i="2"/>
  <c r="I62" i="2" s="1"/>
  <c r="H60" i="2"/>
  <c r="I60" i="2" s="1"/>
  <c r="F59" i="2"/>
  <c r="I59" i="2" s="1"/>
  <c r="H57" i="2"/>
  <c r="I57" i="2" s="1"/>
  <c r="F56" i="2"/>
  <c r="I56" i="2" s="1"/>
  <c r="H54" i="2"/>
  <c r="I54" i="2" s="1"/>
  <c r="F53" i="2"/>
  <c r="I53" i="2" s="1"/>
  <c r="H51" i="2"/>
  <c r="I51" i="2" s="1"/>
  <c r="F50" i="2"/>
  <c r="I50" i="2" s="1"/>
  <c r="H48" i="2"/>
  <c r="I48" i="2" s="1"/>
  <c r="I47" i="2"/>
  <c r="F47" i="2"/>
  <c r="I45" i="2"/>
  <c r="H45" i="2"/>
  <c r="F44" i="2"/>
  <c r="I44" i="2" s="1"/>
  <c r="H42" i="2"/>
  <c r="I42" i="2" s="1"/>
  <c r="F41" i="2"/>
  <c r="I41" i="2" s="1"/>
  <c r="I39" i="2"/>
  <c r="I38" i="2"/>
  <c r="I37" i="2"/>
  <c r="I36" i="2"/>
  <c r="I35" i="2"/>
  <c r="I34" i="2"/>
  <c r="H33" i="2"/>
  <c r="I33" i="2" s="1"/>
  <c r="F32" i="2"/>
  <c r="I32" i="2" s="1"/>
  <c r="H30" i="2"/>
  <c r="I30" i="2" s="1"/>
  <c r="H29" i="2"/>
  <c r="I29" i="2" s="1"/>
  <c r="H28" i="2"/>
  <c r="I28" i="2" s="1"/>
  <c r="H27" i="2"/>
  <c r="I27" i="2" s="1"/>
  <c r="F26" i="2"/>
  <c r="I26" i="2" s="1"/>
  <c r="I24" i="2"/>
  <c r="I23" i="2"/>
  <c r="I22" i="2"/>
  <c r="I21" i="2"/>
  <c r="I20" i="2"/>
  <c r="I19" i="2"/>
  <c r="I18" i="2"/>
  <c r="I17" i="2"/>
  <c r="I16" i="2"/>
  <c r="I15" i="2"/>
  <c r="I14" i="2"/>
  <c r="H14" i="2"/>
  <c r="F13" i="2"/>
  <c r="I13" i="2" s="1"/>
  <c r="I215" i="2" l="1"/>
  <c r="I217" i="2" s="1"/>
  <c r="I216" i="2" s="1"/>
  <c r="F214" i="2"/>
  <c r="H213" i="2"/>
  <c r="F34" i="4" l="1"/>
  <c r="H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35" i="4" l="1"/>
  <c r="I37" i="4" s="1"/>
  <c r="I36" i="4" s="1"/>
</calcChain>
</file>

<file path=xl/sharedStrings.xml><?xml version="1.0" encoding="utf-8"?>
<sst xmlns="http://schemas.openxmlformats.org/spreadsheetml/2006/main" count="420" uniqueCount="196">
  <si>
    <t>Комерційна пропозиція</t>
  </si>
  <si>
    <t>Об'єкт</t>
  </si>
  <si>
    <t>№ п/п згідно договірної ціни</t>
  </si>
  <si>
    <t>Найменування</t>
  </si>
  <si>
    <t>Одиниця виміру</t>
  </si>
  <si>
    <t>Кількість</t>
  </si>
  <si>
    <t>Всього вартість матеріалів</t>
  </si>
  <si>
    <t>Всього вартість робіт</t>
  </si>
  <si>
    <t>Всього без ПДВ</t>
  </si>
  <si>
    <t>ПДВ 20%</t>
  </si>
  <si>
    <t>Всього по кошторису</t>
  </si>
  <si>
    <t>Додаток 1.1</t>
  </si>
  <si>
    <t>Додаток 1.2</t>
  </si>
  <si>
    <t>Влаштування системи водопостачання та каналізації</t>
  </si>
  <si>
    <t>Ціна робіт та механізмів за одиницю,  грн. без ПДВ</t>
  </si>
  <si>
    <t>Вартість  робіт та механізмів, грн. без ПДВ</t>
  </si>
  <si>
    <t>Ціна матеріалів за одиницю,  грн.без ПДВ</t>
  </si>
  <si>
    <t>Вартість  матеріалів,  грн. без ПДВ</t>
  </si>
  <si>
    <t>Всього  вартість робіт та матеріалів, грн без ПДВ</t>
  </si>
  <si>
    <t xml:space="preserve">"Реконструкція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вул. Каркашадзе, 2"
</t>
  </si>
  <si>
    <t>№ п/п</t>
  </si>
  <si>
    <t xml:space="preserve"> </t>
  </si>
  <si>
    <t>шт</t>
  </si>
  <si>
    <t xml:space="preserve">повітряний клапан </t>
  </si>
  <si>
    <t>фільтр класу F7</t>
  </si>
  <si>
    <t>фільтр класу F9</t>
  </si>
  <si>
    <t>нагрівач електричний, 6 кВт</t>
  </si>
  <si>
    <t>гнучка вставка</t>
  </si>
  <si>
    <t>Монтаж припливно-витяжної установки в комплекті:</t>
  </si>
  <si>
    <t>фільтр класу G4</t>
  </si>
  <si>
    <t>ПВ6</t>
  </si>
  <si>
    <t>ПВ7</t>
  </si>
  <si>
    <t>П4</t>
  </si>
  <si>
    <t>фреоновий охолоджувач, 70 кВт</t>
  </si>
  <si>
    <t>сифон з обігрівом</t>
  </si>
  <si>
    <t xml:space="preserve">Встановлення вентилятора витяжного L=150 м3/год, 375 Па </t>
  </si>
  <si>
    <t>В12</t>
  </si>
  <si>
    <t>В13</t>
  </si>
  <si>
    <t>В14</t>
  </si>
  <si>
    <t>В15</t>
  </si>
  <si>
    <t>В16</t>
  </si>
  <si>
    <t>В17</t>
  </si>
  <si>
    <t>В18</t>
  </si>
  <si>
    <t>ТХ2</t>
  </si>
  <si>
    <t xml:space="preserve">Встановлення вентилятора витяжного L=4110 м3/год, 615 Па </t>
  </si>
  <si>
    <t xml:space="preserve">Встановлення вентилятора витяжного L=290 м3/год, 450 Па </t>
  </si>
  <si>
    <t xml:space="preserve">Встановлення вентилятора витяжного L=75 м3/год, 300 Па </t>
  </si>
  <si>
    <t xml:space="preserve">Встановлення вентилятора витяжного L=50 м3/год, 325 Па </t>
  </si>
  <si>
    <t xml:space="preserve">Встановлення вентилятора витяжного L=750 м3/год, 425 Па </t>
  </si>
  <si>
    <t xml:space="preserve">Встановлення вентилятора витяжного L=750 м3/год, 670 Па </t>
  </si>
  <si>
    <t>Витяжний вентилятор L=750 м3/год, 670 Па CMP/ATEX-616-2T/2G EX EB Sodeca</t>
  </si>
  <si>
    <t>Обладнання</t>
  </si>
  <si>
    <t>Матеріали</t>
  </si>
  <si>
    <t>Встановлення фільтра жироуловлювального</t>
  </si>
  <si>
    <t>Фільтр жироуловлювальний ПФЖ 850х300</t>
  </si>
  <si>
    <r>
      <t>м</t>
    </r>
    <r>
      <rPr>
        <sz val="12"/>
        <color theme="1"/>
        <rFont val="Calibri"/>
        <family val="2"/>
        <charset val="204"/>
      </rPr>
      <t>²</t>
    </r>
  </si>
  <si>
    <t>м</t>
  </si>
  <si>
    <t>Монтаж опорної рами під установку ПВ6</t>
  </si>
  <si>
    <t>Монтаж опорної рами під установку П4</t>
  </si>
  <si>
    <t>Повітропроводи з оц. сталі 0,55 мм</t>
  </si>
  <si>
    <t>Монтаж повітропроводів з оц. сталі 0,55 мм</t>
  </si>
  <si>
    <t>Повітропроводи з оц. сталі 0,7 мм</t>
  </si>
  <si>
    <t>Повітропроводи з оц. сталі 0,9 мм</t>
  </si>
  <si>
    <t>Фасонні вироби з оц. сталі 0,55 мм</t>
  </si>
  <si>
    <t>Фасонні вироби з оц. сталі 0,7 мм</t>
  </si>
  <si>
    <t>Влаштування теплоізоляції повітроводів  мін. ватою фольгованою</t>
  </si>
  <si>
    <t>Теплоізолятор мін. вата фольгована 100 мм</t>
  </si>
  <si>
    <t>Влаштування теплоізоляції повітроводів</t>
  </si>
  <si>
    <t>Теплоізолятор фольгований на клейкій основі 10 мм K-Flex</t>
  </si>
  <si>
    <t>Окожушення повітропроводів на покрівлі</t>
  </si>
  <si>
    <t>Фасонні вироби з оц. сталі 0,9 мм для окожушення</t>
  </si>
  <si>
    <t>компл</t>
  </si>
  <si>
    <t>Монтаж внутрішнього блоку касетного типу у комплекті з декоративною панеллю Qх=10,0 кВт, Qт=12,0 кВт</t>
  </si>
  <si>
    <t>Монтаж внутрішнього блоку настінного типу Qх=4,5 кВт, Qт=5,0 кВт</t>
  </si>
  <si>
    <t>Монтаж внутрішнього блоку настінного типу Qх=2,8 кВт, Qт=3,0 кВт</t>
  </si>
  <si>
    <t>Монтаж внутрішнього блоку касетного типу у комплекті з декоративною панеллю Qх=8,0 кВт, Qт=10,0 кВт</t>
  </si>
  <si>
    <t>Монтаж внутрішнього блоку касетного типу у комплекті з декоративною панеллю Qх=12,5 кВт, Qт=13,3 кВт</t>
  </si>
  <si>
    <t>Монтаж внутрішнього блоку касетного типу у комплекті з декоративною панеллю Qх=5,6 кВт, Qт=6,0 кВт</t>
  </si>
  <si>
    <t>К3</t>
  </si>
  <si>
    <t>Монтаж внутрішнього блоку настінного типу Qх=5,0 кВт, Qт=5,5 кВт</t>
  </si>
  <si>
    <t>К4</t>
  </si>
  <si>
    <t>Встановлення блоку керування</t>
  </si>
  <si>
    <t>Монтаж опорних рам під ККБ та зовніші блоки кондиціонерів</t>
  </si>
  <si>
    <t>Опорні рами під ККБ та кондиціонерів</t>
  </si>
  <si>
    <t>Прокладання труб мідних фреонопроводу</t>
  </si>
  <si>
    <t>Труба мідна 1/4" (ø6.35 мм)</t>
  </si>
  <si>
    <t>Труба мідна 3/8" (ø9.52 мм)</t>
  </si>
  <si>
    <t>Труба мідна 1/2" (ø12.7 мм)</t>
  </si>
  <si>
    <t>Труба мідна 5/8" (ø15.88 мм)</t>
  </si>
  <si>
    <t>Труба мідна 3/4" (ø19.05 мм)</t>
  </si>
  <si>
    <t>Труба мідна 7/8" (ø22.2 мм)</t>
  </si>
  <si>
    <t>Труба мідна 1 1/8" (ø28.56 мм)</t>
  </si>
  <si>
    <t>Труба мідна 1 3/8" (ø34.92 мм)</t>
  </si>
  <si>
    <t>Труба мідна 1 1/2" (ø38.1 мм)</t>
  </si>
  <si>
    <t>Фасонні вироби з міді (відводи, муфти, переходи)</t>
  </si>
  <si>
    <t xml:space="preserve">Влаштування ізоляції фреонопроводів зі спіненого каучуку ST </t>
  </si>
  <si>
    <t>Ізоляція зі спіненого каучуку ST 06х06 K-Flex</t>
  </si>
  <si>
    <t>Ізоляція зі спіненого каучуку листова ST б=13 мм K-Flex</t>
  </si>
  <si>
    <t>Встановлення рефнетів мідних</t>
  </si>
  <si>
    <t>Труба поліпропіленова для дренажу ø20 Nibco</t>
  </si>
  <si>
    <r>
      <t xml:space="preserve">Прокладання труб поліпропіленових для дренажу </t>
    </r>
    <r>
      <rPr>
        <sz val="12"/>
        <color theme="1"/>
        <rFont val="Calibri"/>
        <family val="2"/>
        <charset val="204"/>
      </rPr>
      <t>Ø</t>
    </r>
    <r>
      <rPr>
        <sz val="12"/>
        <color theme="1"/>
        <rFont val="Times New Roman"/>
        <family val="1"/>
        <charset val="204"/>
      </rPr>
      <t>20</t>
    </r>
  </si>
  <si>
    <r>
      <t xml:space="preserve">Прокладання труб поліпропіленових для дренажу </t>
    </r>
    <r>
      <rPr>
        <sz val="12"/>
        <color theme="1"/>
        <rFont val="Calibri"/>
        <family val="2"/>
        <charset val="204"/>
      </rPr>
      <t>Ø</t>
    </r>
    <r>
      <rPr>
        <sz val="12"/>
        <color theme="1"/>
        <rFont val="Times New Roman"/>
        <family val="1"/>
        <charset val="204"/>
      </rPr>
      <t>25</t>
    </r>
  </si>
  <si>
    <t>Труба поліпропіленова для дренажу ø25 Nibco</t>
  </si>
  <si>
    <r>
      <t xml:space="preserve">Прокладання труб поліпропіленових для дренажу </t>
    </r>
    <r>
      <rPr>
        <sz val="12"/>
        <color theme="1"/>
        <rFont val="Calibri"/>
        <family val="2"/>
        <charset val="204"/>
      </rPr>
      <t>Ø32</t>
    </r>
  </si>
  <si>
    <t>Труба поліпропіленова для дренажу ø32 Nibco</t>
  </si>
  <si>
    <t>Фасонні вироби з поліпропілену (відводи, муфти, і тд.)</t>
  </si>
  <si>
    <t>Встановлення сифонів для відводу конденсату</t>
  </si>
  <si>
    <t>Сифон для відводу конденсату HL-138N, Hutterer-Lechner</t>
  </si>
  <si>
    <t>Встановлення дренажних насосів</t>
  </si>
  <si>
    <t>Дренажний насос Aspen Pumps</t>
  </si>
  <si>
    <t>Фреон R32</t>
  </si>
  <si>
    <t>Фреон R410A</t>
  </si>
  <si>
    <t>кг</t>
  </si>
  <si>
    <t>Комплект кріплень для фреонопроводів</t>
  </si>
  <si>
    <t>Випробування та пусконалагоджувальні роботи</t>
  </si>
  <si>
    <t>посл.</t>
  </si>
  <si>
    <t>Пневматичні випробування мідних трубопроводів</t>
  </si>
  <si>
    <t>Випробування та ПНР</t>
  </si>
  <si>
    <t>Кріплення повітроводів</t>
  </si>
  <si>
    <t xml:space="preserve">Стрічка липка армована для теплоізоляції </t>
  </si>
  <si>
    <t>рул.</t>
  </si>
  <si>
    <t>Влаштування систем вентиляції та кондиціонування</t>
  </si>
  <si>
    <t>Вентилятор</t>
  </si>
  <si>
    <t>Секція рециркуляції</t>
  </si>
  <si>
    <t>фреоновий охолоджувач, 54,1 кВт</t>
  </si>
  <si>
    <t>Монтаж повітропроводів з оц. сталі 0,7 мм</t>
  </si>
  <si>
    <t>Монтаж повітропроводів з оц. сталі 0,9 мм</t>
  </si>
  <si>
    <t>Інсталяційні та витратні матеріали</t>
  </si>
  <si>
    <t>К7,К8</t>
  </si>
  <si>
    <t>ККБ5</t>
  </si>
  <si>
    <t>ККБ6</t>
  </si>
  <si>
    <t>Монтаж лотка кабельного оцинкованого 300х100х3000ДКС на покрівлі</t>
  </si>
  <si>
    <t>Лоток кабельний оцинкований 300х100х3000ДКС</t>
  </si>
  <si>
    <t>Монтаж лотка кабельного оцинкованого 200х100х3000ДКС на покрівлі</t>
  </si>
  <si>
    <t>Лоток кабельний оцинкований 200х100х3000ДКС</t>
  </si>
  <si>
    <t>Фасонні вироби каб. лотка (відв. переходи заглушки)</t>
  </si>
  <si>
    <t>компл.</t>
  </si>
  <si>
    <t>Ізоляція зі спіненого каучуку ST 06х10 K-Flex</t>
  </si>
  <si>
    <t>Ізоляція зі спіненого каучуку ST 09х12 K-Flex</t>
  </si>
  <si>
    <t>Ізоляція зі спіненого каучуку ST 09х15 K-Flex</t>
  </si>
  <si>
    <t>Ізоляція зі спіненого каучуку ST 13х18 K-Flex</t>
  </si>
  <si>
    <t>Ізоляція зі спіненого каучуку ST 13*22 K-Flex</t>
  </si>
  <si>
    <t>Ізоляція зі спіненого каучуку ST 19х28 K-Flex</t>
  </si>
  <si>
    <t>Ізоляція зі спіненого каучуку ST 19х35 K-Flex</t>
  </si>
  <si>
    <t>Ізоляція зі спіненого каучуку ST 19*40 K-Flex</t>
  </si>
  <si>
    <t>Заправка систем вентиляції та кондиціонування фреоном</t>
  </si>
  <si>
    <t xml:space="preserve">"Реконструкція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пров.Каркашадзе, 2"
</t>
  </si>
  <si>
    <t>Монтаж внутрішнього блоку касетного типу у комплекті з декоративною панеллю Qх=3,6 кВт, Qт=4,3 кВт</t>
  </si>
  <si>
    <t>ВЕНТИЛЯЦІЯ ІІ черга (поверхи 3, 4)</t>
  </si>
  <si>
    <t xml:space="preserve"> Монтаж припливно-витяжної установки L=4800/3300м3/год, 450/450 Па в комплекті з:</t>
  </si>
  <si>
    <t xml:space="preserve">Монтаж припливної установки L=4500 м3/год, 400 Па </t>
  </si>
  <si>
    <t>Встановлення нагрівача водяного  (70-50 С⁰) (ПВ5, ПВ6, П5)</t>
  </si>
  <si>
    <t>Опорна рама під установку ПВ6</t>
  </si>
  <si>
    <t>Опорна рама під установку П4</t>
  </si>
  <si>
    <t>Металоконструкції для кріплення повітропроводів</t>
  </si>
  <si>
    <t>КОНДИЦІОНУВАННЯ</t>
  </si>
  <si>
    <t>Монтаж компресорно-конденсаторного блока Qx=56,0кВт</t>
  </si>
  <si>
    <t>Встановлення EEV-клапан витрати фреону</t>
  </si>
  <si>
    <t>Монтаж компресорно-конденсаторного блока Qx=72,8кВт</t>
  </si>
  <si>
    <t>Віброізолятори під ККБ та кондиціонерів</t>
  </si>
  <si>
    <t xml:space="preserve">Кріплення та стійки для  лотків </t>
  </si>
  <si>
    <t>Комплект кріплень для дренажу</t>
  </si>
  <si>
    <t>Припливно-витяжна установка L=4800/3300 м3/год, 450/450 Па Вентс АйрВентс AVF07 в комплекті з:</t>
  </si>
  <si>
    <t>Припливний вентилятор L=1700 м3/год, 490 Па Вентс ВКПІ 500*300 Л1 ЕС</t>
  </si>
  <si>
    <t>Витяжний вентилятор L=1600 м3/год, 625 Па Вентс ВКПІ 500*300 Л1 ЕС</t>
  </si>
  <si>
    <t>нагрівач електричний, 18 кВт НК 500*300-18,0-3 Вентс</t>
  </si>
  <si>
    <t>фільтр класу G4 ФБК 500*300-4 Вентс</t>
  </si>
  <si>
    <t>Припливна установка L=4500 м3/год, 400 Па  АйрВентс AVF07 Вентс в комплекті:</t>
  </si>
  <si>
    <t>Витяжний вентилятор L=4110 м3/год, 615 Па Вентс КСК 450 4Д</t>
  </si>
  <si>
    <t xml:space="preserve">Витяжний вентилятор L=150 м3/год, 375 Па Вентс ВКМС 150 </t>
  </si>
  <si>
    <t>Витяжний вентилятор L=290 м3/год, 450 Па Вентс ВКМС 200</t>
  </si>
  <si>
    <t>Витяжний вентилятор L=75 м3/год, 300 Па Вентс ВКМ 125</t>
  </si>
  <si>
    <t>Витяжний вентилятор L=50 м3/год, 325 Па Вентс ВКМ 125</t>
  </si>
  <si>
    <t>Витяжний вентилятор L=750 м3/год, 425 Па Вентс ВКМС 315</t>
  </si>
  <si>
    <t>Нагрівач водяний (70-50 С⁰) НКВ 1000*500-3 Вентс</t>
  </si>
  <si>
    <t>Монтаж зовнішнього блоку мультизональної системи кондиціонування Qх=117,5 кВт, BLAUBERG</t>
  </si>
  <si>
    <t xml:space="preserve">Зовнішній блок мультизональної системи кондиціонування Qх=117,5 кВт, BLHVE-S670-O/3R1A, BLHVE-S500-O/3R1A </t>
  </si>
  <si>
    <t>Внутрішній блок настінного типу Qх=2,8 кВт, Qт=3,0 кВт, BLHV-28-I-W-DC/1R1A</t>
  </si>
  <si>
    <t>Внутрішній блок настінного типу Qх=4,5 кВт, Qт=5,0 кВт,  BLHV-45-I-W-DC/1R1A</t>
  </si>
  <si>
    <t>Внутрішній блок касетного типу у комплекті з декоративною панеллю Qх=3,6 кВт, Qт=4,3 кВт, BLHV-36-I-C4-AC/1R1A</t>
  </si>
  <si>
    <t>Внутрішній блок касетного типу у комплекті з декоративною панеллю Qх=5,6 кВт, Qт=6,0 кВт, BLHV-56-I-CR-AC/1R1A</t>
  </si>
  <si>
    <t>Внутрішній блок касетного типу у комплекті з декоративною панеллю Qх=8,0 кВт, Qт=10,0 кВт, BLHV-80-I-CR-AC/1R1A</t>
  </si>
  <si>
    <t>Внутрішній блок касетного типу у комплекті з декоративною панеллю Qх=10,0 кВт, Qт=12,0 кВт, BLHV-100-I-CR-AC/1R1A</t>
  </si>
  <si>
    <t>Внутрішній блок касетного типу у комплекті з декоративною панеллю Qх=12,0 кВт, Qт=13,3 кВт, BLHV-125-I-CR-AC/1R1A</t>
  </si>
  <si>
    <t>Монтаж зовнішнього блоку мультизональної системи кондиціонування Qх=45,0 кВт, BLAUBERG</t>
  </si>
  <si>
    <t>Зовнішній блок мультизональної системи кондиціонування Qх=45 кВт, BLHVE-S450-O/3R1A</t>
  </si>
  <si>
    <t>Монтаж зовнішнього блоку спліт- системи кондиціонування Qх=5,0 кВт, Hisense</t>
  </si>
  <si>
    <t>Зовнішній блок спліт-системи кондиціонування Qх=5,0 кВт, CA50XS1A</t>
  </si>
  <si>
    <t>Внутрішній блок настінного типу Qх=5,0 кВт, Qт=5,5 кВт, CA50XS1A</t>
  </si>
  <si>
    <t>Компресорно-конденсаторний блок  ККБ BLAUBERG BLHVE-S560-O/3R1A</t>
  </si>
  <si>
    <t>Блок керування  BL-SP-AHU-M</t>
  </si>
  <si>
    <t>EEV-клапан витрати фреону BL-SP-AHU30</t>
  </si>
  <si>
    <t>Компресорно-конденсаторний блок  ККБ BLAUBERG BLHVE-S730-O/3R1A</t>
  </si>
  <si>
    <t>Блок керування BL-SP-AHU-M</t>
  </si>
  <si>
    <t>EEV-клапан витрати фреону BL-SP-AHU20</t>
  </si>
  <si>
    <t>Рефнет BL-SP-A03D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</si>
</sst>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0.0"/>
  </numFmts>
  <fonts count="20" x14ac:knownFonts="1">
    <font>
      <sz val="11"/>
      <color theme="1"/>
      <name val="Arial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theme="0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0" fontId="1" fillId="0" borderId="0">
      <protection locked="0"/>
    </xf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>
      <protection locked="0"/>
    </xf>
    <xf numFmtId="0" fontId="8" fillId="0" borderId="0"/>
    <xf numFmtId="164" fontId="1" fillId="0" borderId="0">
      <protection locked="0"/>
    </xf>
    <xf numFmtId="0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1" fillId="0" borderId="0"/>
  </cellStyleXfs>
  <cellXfs count="109">
    <xf numFmtId="0" fontId="0" fillId="0" borderId="0" xfId="0"/>
    <xf numFmtId="0" fontId="4" fillId="0" borderId="0" xfId="0" applyFont="1"/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4" fontId="4" fillId="3" borderId="19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horizontal="right" vertical="center"/>
    </xf>
    <xf numFmtId="4" fontId="4" fillId="2" borderId="20" xfId="0" applyNumberFormat="1" applyFont="1" applyFill="1" applyBorder="1" applyAlignment="1">
      <alignment horizontal="center" vertical="center"/>
    </xf>
    <xf numFmtId="2" fontId="5" fillId="2" borderId="22" xfId="0" applyNumberFormat="1" applyFont="1" applyFill="1" applyBorder="1" applyAlignment="1">
      <alignment horizontal="center" vertical="center"/>
    </xf>
    <xf numFmtId="4" fontId="4" fillId="2" borderId="22" xfId="0" applyNumberFormat="1" applyFont="1" applyFill="1" applyBorder="1" applyAlignment="1">
      <alignment horizontal="right" vertical="center"/>
    </xf>
    <xf numFmtId="1" fontId="5" fillId="0" borderId="19" xfId="0" applyNumberFormat="1" applyFont="1" applyBorder="1" applyAlignment="1">
      <alignment horizontal="center" vertical="center" wrapText="1"/>
    </xf>
    <xf numFmtId="2" fontId="6" fillId="0" borderId="25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165" fontId="9" fillId="0" borderId="19" xfId="0" applyNumberFormat="1" applyFont="1" applyBorder="1" applyAlignment="1">
      <alignment horizontal="center" vertical="center" wrapText="1"/>
    </xf>
    <xf numFmtId="2" fontId="6" fillId="0" borderId="31" xfId="0" applyNumberFormat="1" applyFont="1" applyBorder="1" applyAlignment="1">
      <alignment horizontal="left" vertical="center" wrapText="1"/>
    </xf>
    <xf numFmtId="2" fontId="6" fillId="0" borderId="17" xfId="0" applyNumberFormat="1" applyFont="1" applyBorder="1" applyAlignment="1">
      <alignment horizontal="left" vertical="center" wrapText="1"/>
    </xf>
    <xf numFmtId="2" fontId="6" fillId="0" borderId="12" xfId="0" applyNumberFormat="1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center"/>
    </xf>
    <xf numFmtId="4" fontId="4" fillId="2" borderId="14" xfId="0" applyNumberFormat="1" applyFont="1" applyFill="1" applyBorder="1" applyAlignment="1">
      <alignment horizontal="right" vertical="center"/>
    </xf>
    <xf numFmtId="2" fontId="6" fillId="0" borderId="18" xfId="0" applyNumberFormat="1" applyFont="1" applyBorder="1" applyAlignment="1">
      <alignment horizontal="center"/>
    </xf>
    <xf numFmtId="2" fontId="6" fillId="0" borderId="21" xfId="0" applyNumberFormat="1" applyFont="1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 vertical="center" wrapText="1"/>
    </xf>
    <xf numFmtId="2" fontId="9" fillId="2" borderId="26" xfId="0" applyNumberFormat="1" applyFont="1" applyFill="1" applyBorder="1" applyAlignment="1">
      <alignment horizontal="center" vertical="center" wrapText="1"/>
    </xf>
    <xf numFmtId="2" fontId="4" fillId="2" borderId="26" xfId="0" applyNumberFormat="1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right" vertical="center" wrapText="1"/>
    </xf>
    <xf numFmtId="2" fontId="9" fillId="0" borderId="28" xfId="0" applyNumberFormat="1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right" vertical="center" wrapText="1"/>
    </xf>
    <xf numFmtId="0" fontId="9" fillId="0" borderId="16" xfId="9" applyFont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49" fontId="10" fillId="2" borderId="16" xfId="9" applyNumberFormat="1" applyFont="1" applyFill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4" fontId="4" fillId="3" borderId="20" xfId="0" applyNumberFormat="1" applyFont="1" applyFill="1" applyBorder="1" applyAlignment="1">
      <alignment horizontal="right" vertical="center"/>
    </xf>
    <xf numFmtId="4" fontId="4" fillId="0" borderId="20" xfId="0" applyNumberFormat="1" applyFont="1" applyBorder="1" applyAlignment="1">
      <alignment horizontal="right" vertical="center"/>
    </xf>
    <xf numFmtId="4" fontId="4" fillId="0" borderId="23" xfId="0" applyNumberFormat="1" applyFont="1" applyBorder="1" applyAlignment="1">
      <alignment horizontal="right" vertical="center"/>
    </xf>
    <xf numFmtId="2" fontId="14" fillId="0" borderId="11" xfId="0" applyNumberFormat="1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29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29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/>
    </xf>
    <xf numFmtId="0" fontId="17" fillId="0" borderId="0" xfId="0" applyFont="1"/>
    <xf numFmtId="2" fontId="6" fillId="0" borderId="1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2" fontId="6" fillId="0" borderId="0" xfId="0" applyNumberFormat="1" applyFont="1" applyAlignment="1">
      <alignment horizontal="center" vertical="center"/>
    </xf>
    <xf numFmtId="0" fontId="4" fillId="0" borderId="0" xfId="0" applyFont="1"/>
    <xf numFmtId="2" fontId="4" fillId="3" borderId="20" xfId="0" applyNumberFormat="1" applyFont="1" applyFill="1" applyBorder="1" applyAlignment="1">
      <alignment horizontal="right" vertical="top" wrapText="1" indent="1"/>
    </xf>
    <xf numFmtId="2" fontId="6" fillId="4" borderId="34" xfId="0" applyNumberFormat="1" applyFont="1" applyFill="1" applyBorder="1" applyAlignment="1">
      <alignment horizontal="center" vertical="top" wrapText="1"/>
    </xf>
    <xf numFmtId="2" fontId="5" fillId="4" borderId="25" xfId="0" applyNumberFormat="1" applyFont="1" applyFill="1" applyBorder="1" applyAlignment="1">
      <alignment horizontal="center" vertical="top" wrapText="1"/>
    </xf>
    <xf numFmtId="2" fontId="4" fillId="4" borderId="25" xfId="0" applyNumberFormat="1" applyFont="1" applyFill="1" applyBorder="1" applyAlignment="1">
      <alignment horizontal="center" vertical="top" wrapText="1"/>
    </xf>
    <xf numFmtId="4" fontId="4" fillId="3" borderId="30" xfId="0" applyNumberFormat="1" applyFont="1" applyFill="1" applyBorder="1" applyAlignment="1">
      <alignment horizontal="center" vertical="top" wrapText="1"/>
    </xf>
    <xf numFmtId="2" fontId="4" fillId="6" borderId="26" xfId="0" applyNumberFormat="1" applyFont="1" applyFill="1" applyBorder="1" applyAlignment="1">
      <alignment horizontal="center" vertical="top" wrapText="1"/>
    </xf>
    <xf numFmtId="2" fontId="4" fillId="4" borderId="19" xfId="0" applyNumberFormat="1" applyFont="1" applyFill="1" applyBorder="1" applyAlignment="1">
      <alignment horizontal="right" vertical="top" wrapText="1" indent="1"/>
    </xf>
    <xf numFmtId="2" fontId="4" fillId="6" borderId="26" xfId="0" applyNumberFormat="1" applyFont="1" applyFill="1" applyBorder="1" applyAlignment="1">
      <alignment horizontal="left" vertical="top" wrapText="1" indent="1"/>
    </xf>
    <xf numFmtId="2" fontId="4" fillId="4" borderId="19" xfId="0" applyNumberFormat="1" applyFont="1" applyFill="1" applyBorder="1" applyAlignment="1">
      <alignment horizontal="left" vertical="top" wrapText="1" indent="2"/>
    </xf>
    <xf numFmtId="2" fontId="4" fillId="3" borderId="20" xfId="0" applyNumberFormat="1" applyFont="1" applyFill="1" applyBorder="1" applyAlignment="1">
      <alignment horizontal="left" vertical="top" wrapText="1" indent="2"/>
    </xf>
    <xf numFmtId="2" fontId="6" fillId="4" borderId="13" xfId="0" applyNumberFormat="1" applyFont="1" applyFill="1" applyBorder="1" applyAlignment="1">
      <alignment horizontal="center" vertical="top" wrapText="1"/>
    </xf>
    <xf numFmtId="2" fontId="4" fillId="6" borderId="14" xfId="0" applyNumberFormat="1" applyFont="1" applyFill="1" applyBorder="1" applyAlignment="1">
      <alignment horizontal="right" vertical="top" wrapText="1" indent="1"/>
    </xf>
    <xf numFmtId="2" fontId="6" fillId="4" borderId="15" xfId="0" applyNumberFormat="1" applyFont="1" applyFill="1" applyBorder="1" applyAlignment="1">
      <alignment horizontal="right" vertical="top" wrapText="1" indent="1"/>
    </xf>
    <xf numFmtId="2" fontId="6" fillId="4" borderId="18" xfId="0" applyNumberFormat="1" applyFont="1" applyFill="1" applyBorder="1" applyAlignment="1">
      <alignment horizontal="center" vertical="top" wrapText="1"/>
    </xf>
    <xf numFmtId="2" fontId="4" fillId="6" borderId="19" xfId="0" applyNumberFormat="1" applyFont="1" applyFill="1" applyBorder="1" applyAlignment="1">
      <alignment horizontal="right" vertical="top" wrapText="1" indent="1"/>
    </xf>
    <xf numFmtId="2" fontId="6" fillId="6" borderId="20" xfId="0" applyNumberFormat="1" applyFont="1" applyFill="1" applyBorder="1" applyAlignment="1">
      <alignment horizontal="right" vertical="top" wrapText="1" indent="1"/>
    </xf>
    <xf numFmtId="2" fontId="6" fillId="4" borderId="20" xfId="0" applyNumberFormat="1" applyFont="1" applyFill="1" applyBorder="1" applyAlignment="1">
      <alignment horizontal="right" vertical="top" wrapText="1" indent="1"/>
    </xf>
    <xf numFmtId="2" fontId="6" fillId="4" borderId="21" xfId="0" applyNumberFormat="1" applyFont="1" applyFill="1" applyBorder="1" applyAlignment="1">
      <alignment horizontal="center" vertical="top" wrapText="1"/>
    </xf>
    <xf numFmtId="2" fontId="4" fillId="6" borderId="22" xfId="0" applyNumberFormat="1" applyFont="1" applyFill="1" applyBorder="1" applyAlignment="1">
      <alignment horizontal="right" vertical="top" wrapText="1" indent="1"/>
    </xf>
    <xf numFmtId="2" fontId="6" fillId="4" borderId="23" xfId="0" applyNumberFormat="1" applyFont="1" applyFill="1" applyBorder="1" applyAlignment="1">
      <alignment horizontal="right" vertical="top" wrapText="1" indent="1"/>
    </xf>
    <xf numFmtId="2" fontId="4" fillId="4" borderId="19" xfId="0" applyNumberFormat="1" applyFont="1" applyFill="1" applyBorder="1" applyAlignment="1">
      <alignment horizontal="center" vertical="top" wrapText="1"/>
    </xf>
    <xf numFmtId="2" fontId="4" fillId="4" borderId="19" xfId="0" applyNumberFormat="1" applyFont="1" applyFill="1" applyBorder="1" applyAlignment="1">
      <alignment horizontal="left" vertical="top" wrapText="1" indent="1"/>
    </xf>
    <xf numFmtId="2" fontId="4" fillId="6" borderId="14" xfId="0" applyNumberFormat="1" applyFont="1" applyFill="1" applyBorder="1" applyAlignment="1">
      <alignment horizontal="center" vertical="top" wrapText="1"/>
    </xf>
    <xf numFmtId="2" fontId="4" fillId="6" borderId="19" xfId="0" applyNumberFormat="1" applyFont="1" applyFill="1" applyBorder="1" applyAlignment="1">
      <alignment horizontal="center" vertical="top" wrapText="1"/>
    </xf>
    <xf numFmtId="2" fontId="4" fillId="6" borderId="22" xfId="0" applyNumberFormat="1" applyFont="1" applyFill="1" applyBorder="1" applyAlignment="1">
      <alignment horizontal="center" vertical="top" wrapText="1"/>
    </xf>
    <xf numFmtId="0" fontId="4" fillId="4" borderId="35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16" xfId="0" applyFont="1" applyFill="1" applyBorder="1" applyAlignment="1">
      <alignment horizontal="left" vertical="top" wrapText="1" indent="1"/>
    </xf>
    <xf numFmtId="0" fontId="4" fillId="4" borderId="16" xfId="0" applyFont="1" applyFill="1" applyBorder="1" applyAlignment="1">
      <alignment vertical="top" wrapText="1"/>
    </xf>
    <xf numFmtId="0" fontId="10" fillId="4" borderId="16" xfId="0" applyFont="1" applyFill="1" applyBorder="1" applyAlignment="1">
      <alignment horizontal="right" vertical="top" wrapText="1"/>
    </xf>
    <xf numFmtId="0" fontId="4" fillId="4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 indent="1"/>
    </xf>
    <xf numFmtId="0" fontId="6" fillId="4" borderId="16" xfId="0" applyFont="1" applyFill="1" applyBorder="1" applyAlignment="1">
      <alignment horizontal="left" vertical="top" wrapText="1" indent="1"/>
    </xf>
    <xf numFmtId="0" fontId="6" fillId="4" borderId="16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/>
    </xf>
    <xf numFmtId="0" fontId="6" fillId="4" borderId="16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vertical="top"/>
    </xf>
    <xf numFmtId="0" fontId="10" fillId="4" borderId="16" xfId="0" applyFont="1" applyFill="1" applyBorder="1" applyAlignment="1">
      <alignment horizontal="right" vertical="top"/>
    </xf>
    <xf numFmtId="0" fontId="10" fillId="4" borderId="36" xfId="0" applyFont="1" applyFill="1" applyBorder="1" applyAlignment="1">
      <alignment horizontal="right" vertical="top" wrapText="1"/>
    </xf>
    <xf numFmtId="0" fontId="10" fillId="4" borderId="27" xfId="0" applyFont="1" applyFill="1" applyBorder="1" applyAlignment="1">
      <alignment horizontal="right" vertical="top" wrapText="1"/>
    </xf>
    <xf numFmtId="2" fontId="6" fillId="4" borderId="11" xfId="0" applyNumberFormat="1" applyFont="1" applyFill="1" applyBorder="1" applyAlignment="1">
      <alignment horizontal="left" vertical="top" wrapText="1"/>
    </xf>
    <xf numFmtId="2" fontId="6" fillId="4" borderId="16" xfId="0" applyNumberFormat="1" applyFont="1" applyFill="1" applyBorder="1" applyAlignment="1">
      <alignment horizontal="left" vertical="top" wrapText="1"/>
    </xf>
    <xf numFmtId="2" fontId="6" fillId="4" borderId="27" xfId="0" applyNumberFormat="1" applyFont="1" applyFill="1" applyBorder="1" applyAlignment="1">
      <alignment horizontal="left" vertical="top" wrapText="1"/>
    </xf>
  </cellXfs>
  <cellStyles count="15">
    <cellStyle name="0,0_x000d__x000a_NA_x000d__x000a_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Звичайний 2 2 2" xfId="11" xr:uid="{00000000-0005-0000-0000-000003000000}"/>
    <cellStyle name="Звичайний 2 3" xfId="10" xr:uid="{00000000-0005-0000-0000-000004000000}"/>
    <cellStyle name="Звичайний 3" xfId="9" xr:uid="{00000000-0005-0000-0000-000005000000}"/>
    <cellStyle name="Обычный 2" xfId="4" xr:uid="{00000000-0005-0000-0000-000007000000}"/>
    <cellStyle name="Обычный 2 2" xfId="5" xr:uid="{00000000-0005-0000-0000-000008000000}"/>
    <cellStyle name="Обычный 2 2 2" xfId="13" xr:uid="{00000000-0005-0000-0000-000009000000}"/>
    <cellStyle name="Обычный 2 3" xfId="12" xr:uid="{00000000-0005-0000-0000-00000A000000}"/>
    <cellStyle name="Обычный 3" xfId="6" xr:uid="{00000000-0005-0000-0000-00000B000000}"/>
    <cellStyle name="Обычный 4" xfId="7" xr:uid="{00000000-0005-0000-0000-00000C000000}"/>
    <cellStyle name="Обычный 4 2" xfId="14" xr:uid="{00000000-0005-0000-0000-00000D000000}"/>
    <cellStyle name="Финансовый 3" xfId="8" xr:uid="{00000000-0005-0000-0000-00000E000000}"/>
  </cellStyles>
  <dxfs count="19"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  <dxf>
      <font>
        <sz val="11"/>
        <color indexed="2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3206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66675" y="152400"/>
          <a:ext cx="2466975" cy="773206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3206"/>
    <xdr:pic>
      <xdr:nvPicPr>
        <xdr:cNvPr id="2" name="image1.jpg">
          <a:extLst>
            <a:ext uri="{FF2B5EF4-FFF2-40B4-BE49-F238E27FC236}">
              <a16:creationId xmlns:a16="http://schemas.microsoft.com/office/drawing/2014/main" id="{00DAAC8F-13A1-45A0-B0EA-12EA9D47C75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66675" y="152400"/>
          <a:ext cx="2466975" cy="773206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>
        <row r="1">
          <cell r="A1" t="str">
            <v>Наименование</v>
          </cell>
        </row>
        <row r="2">
          <cell r="A2" t="str">
            <v>Подготовительные работы</v>
          </cell>
        </row>
        <row r="3">
          <cell r="A3" t="str">
            <v>Земляные работы</v>
          </cell>
        </row>
        <row r="4">
          <cell r="A4" t="str">
            <v>Устройство фундаментов</v>
          </cell>
        </row>
        <row r="5">
          <cell r="A5" t="str">
            <v>Устройство железобетонных конструкций</v>
          </cell>
        </row>
        <row r="6">
          <cell r="A6" t="str">
            <v>Устройство стен и перегородок</v>
          </cell>
        </row>
        <row r="7">
          <cell r="A7" t="str">
            <v>Отделочные работы</v>
          </cell>
        </row>
        <row r="8">
          <cell r="A8" t="str">
            <v>Устройство пола</v>
          </cell>
        </row>
        <row r="9">
          <cell r="A9" t="str">
            <v>Заполнение дверных и оконных проёмов</v>
          </cell>
        </row>
        <row r="10">
          <cell r="A10" t="str">
            <v>Установка дверей, ворот и люков</v>
          </cell>
        </row>
        <row r="11">
          <cell r="A11" t="str">
            <v>Устройство внутренних инженерных сетей</v>
          </cell>
        </row>
        <row r="12">
          <cell r="A12" t="str">
            <v>Монтаж оборудования лифтов</v>
          </cell>
        </row>
        <row r="13">
          <cell r="A13" t="str">
            <v>Устройство кровельных работ</v>
          </cell>
        </row>
        <row r="14">
          <cell r="A14" t="str">
            <v>Устройство отделочных работ фасада</v>
          </cell>
        </row>
        <row r="15">
          <cell r="A15" t="str">
            <v>Устройство металлических конструкций</v>
          </cell>
        </row>
        <row r="16">
          <cell r="A16" t="str">
            <v>Работы по благоустройству</v>
          </cell>
        </row>
        <row r="17">
          <cell r="A17" t="str">
            <v>Озеленение территории</v>
          </cell>
        </row>
        <row r="18">
          <cell r="A18" t="str">
            <v>Внешние сети</v>
          </cell>
        </row>
        <row r="19">
          <cell r="A19" t="str">
            <v>Строительные машины и механизмы</v>
          </cell>
        </row>
        <row r="20">
          <cell r="A20" t="str">
            <v>Временные здания и сооружения</v>
          </cell>
        </row>
        <row r="21">
          <cell r="A21" t="str">
            <v>Содержание строительной площадки</v>
          </cell>
        </row>
        <row r="22">
          <cell r="A22" t="str">
            <v>Услуги генподряда</v>
          </cell>
        </row>
        <row r="23">
          <cell r="A23" t="str">
            <v>Проектирование</v>
          </cell>
        </row>
        <row r="24">
          <cell r="A24" t="str">
            <v>Согласование</v>
          </cell>
        </row>
        <row r="164">
          <cell r="A164" t="str">
            <v>Добробут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7"/>
  <sheetViews>
    <sheetView tabSelected="1" topLeftCell="A67" zoomScale="80" zoomScaleNormal="80" workbookViewId="0">
      <selection activeCell="M21" sqref="M21"/>
    </sheetView>
  </sheetViews>
  <sheetFormatPr defaultColWidth="8.69921875" defaultRowHeight="15.6" x14ac:dyDescent="0.3"/>
  <cols>
    <col min="1" max="1" width="9.19921875" style="1" customWidth="1"/>
    <col min="2" max="2" width="70.5" style="1" customWidth="1"/>
    <col min="3" max="3" width="10.09765625" style="1" customWidth="1"/>
    <col min="4" max="4" width="10.69921875" style="2" customWidth="1"/>
    <col min="5" max="5" width="13.796875" style="1" customWidth="1"/>
    <col min="6" max="6" width="14.59765625" style="1" customWidth="1"/>
    <col min="7" max="8" width="14.296875" style="1" customWidth="1"/>
    <col min="9" max="9" width="14.3984375" style="3" customWidth="1"/>
    <col min="10" max="10" width="10.09765625" style="1" customWidth="1"/>
    <col min="11" max="19" width="8.69921875" style="1" customWidth="1"/>
    <col min="20" max="16384" width="8.69921875" style="1"/>
  </cols>
  <sheetData>
    <row r="1" spans="1:10" x14ac:dyDescent="0.3">
      <c r="I1" s="3" t="s">
        <v>11</v>
      </c>
    </row>
    <row r="6" spans="1:10" ht="18.600000000000001" thickBot="1" x14ac:dyDescent="0.4">
      <c r="A6" s="56" t="s">
        <v>0</v>
      </c>
      <c r="B6" s="57"/>
      <c r="C6" s="57"/>
      <c r="D6" s="57"/>
      <c r="E6" s="57"/>
      <c r="F6" s="57"/>
      <c r="G6" s="57"/>
      <c r="H6" s="57"/>
      <c r="I6" s="57"/>
    </row>
    <row r="7" spans="1:10" ht="16.2" thickBot="1" x14ac:dyDescent="0.35">
      <c r="A7" s="58" t="s">
        <v>13</v>
      </c>
      <c r="B7" s="59"/>
      <c r="C7" s="59"/>
      <c r="D7" s="59"/>
      <c r="E7" s="59"/>
      <c r="F7" s="59"/>
      <c r="G7" s="59"/>
      <c r="H7" s="59"/>
      <c r="I7" s="60"/>
    </row>
    <row r="8" spans="1:10" ht="69.599999999999994" customHeight="1" thickBot="1" x14ac:dyDescent="0.35">
      <c r="A8" s="4" t="s">
        <v>1</v>
      </c>
      <c r="B8" s="61" t="s">
        <v>146</v>
      </c>
      <c r="C8" s="62"/>
      <c r="D8" s="62"/>
      <c r="E8" s="62"/>
      <c r="F8" s="62"/>
      <c r="G8" s="62"/>
      <c r="H8" s="62"/>
      <c r="I8" s="63"/>
      <c r="J8" s="1" t="s">
        <v>21</v>
      </c>
    </row>
    <row r="9" spans="1:10" ht="63" thickBot="1" x14ac:dyDescent="0.35">
      <c r="A9" s="52" t="s">
        <v>20</v>
      </c>
      <c r="B9" s="53" t="s">
        <v>3</v>
      </c>
      <c r="C9" s="54" t="s">
        <v>4</v>
      </c>
      <c r="D9" s="55" t="s">
        <v>5</v>
      </c>
      <c r="E9" s="42" t="s">
        <v>14</v>
      </c>
      <c r="F9" s="42" t="s">
        <v>15</v>
      </c>
      <c r="G9" s="42" t="s">
        <v>16</v>
      </c>
      <c r="H9" s="42" t="s">
        <v>17</v>
      </c>
      <c r="I9" s="42" t="s">
        <v>18</v>
      </c>
    </row>
    <row r="10" spans="1:10" x14ac:dyDescent="0.3">
      <c r="A10" s="91">
        <v>1</v>
      </c>
      <c r="B10" s="92" t="s">
        <v>148</v>
      </c>
      <c r="C10" s="67"/>
      <c r="D10" s="68"/>
      <c r="E10" s="69"/>
      <c r="F10" s="69"/>
      <c r="G10" s="69"/>
      <c r="H10" s="69"/>
      <c r="I10" s="70"/>
    </row>
    <row r="11" spans="1:10" x14ac:dyDescent="0.3">
      <c r="A11" s="91">
        <v>2</v>
      </c>
      <c r="B11" s="93" t="s">
        <v>51</v>
      </c>
      <c r="C11" s="67"/>
      <c r="D11" s="69"/>
      <c r="E11" s="69"/>
      <c r="F11" s="69"/>
      <c r="G11" s="69"/>
      <c r="H11" s="69"/>
      <c r="I11" s="70"/>
    </row>
    <row r="12" spans="1:10" x14ac:dyDescent="0.3">
      <c r="A12" s="91">
        <v>3</v>
      </c>
      <c r="B12" s="93" t="s">
        <v>30</v>
      </c>
      <c r="C12" s="71"/>
      <c r="D12" s="86"/>
      <c r="E12" s="72"/>
      <c r="F12" s="72"/>
      <c r="G12" s="72"/>
      <c r="H12" s="72"/>
      <c r="I12" s="66"/>
    </row>
    <row r="13" spans="1:10" ht="31.2" x14ac:dyDescent="0.3">
      <c r="A13" s="91">
        <v>4</v>
      </c>
      <c r="B13" s="94" t="s">
        <v>149</v>
      </c>
      <c r="C13" s="71" t="s">
        <v>22</v>
      </c>
      <c r="D13" s="86">
        <v>1</v>
      </c>
      <c r="E13" s="72">
        <v>0</v>
      </c>
      <c r="F13" s="72">
        <f>E13*D13</f>
        <v>0</v>
      </c>
      <c r="G13" s="72"/>
      <c r="H13" s="72"/>
      <c r="I13" s="66">
        <f t="shared" ref="I13:I24" si="0">F13+H13</f>
        <v>0</v>
      </c>
    </row>
    <row r="14" spans="1:10" ht="31.2" x14ac:dyDescent="0.3">
      <c r="A14" s="91">
        <v>5</v>
      </c>
      <c r="B14" s="95" t="s">
        <v>162</v>
      </c>
      <c r="C14" s="71" t="s">
        <v>22</v>
      </c>
      <c r="D14" s="86">
        <v>1</v>
      </c>
      <c r="E14" s="72"/>
      <c r="F14" s="72"/>
      <c r="G14" s="72">
        <v>0</v>
      </c>
      <c r="H14" s="72">
        <f>D14*G14</f>
        <v>0</v>
      </c>
      <c r="I14" s="66">
        <f t="shared" si="0"/>
        <v>0</v>
      </c>
    </row>
    <row r="15" spans="1:10" x14ac:dyDescent="0.3">
      <c r="A15" s="91">
        <v>6</v>
      </c>
      <c r="B15" s="95" t="s">
        <v>122</v>
      </c>
      <c r="C15" s="71" t="s">
        <v>22</v>
      </c>
      <c r="D15" s="86">
        <v>2</v>
      </c>
      <c r="E15" s="72"/>
      <c r="F15" s="72"/>
      <c r="G15" s="72"/>
      <c r="H15" s="72"/>
      <c r="I15" s="66">
        <f t="shared" si="0"/>
        <v>0</v>
      </c>
    </row>
    <row r="16" spans="1:10" x14ac:dyDescent="0.3">
      <c r="A16" s="91">
        <v>7</v>
      </c>
      <c r="B16" s="95" t="s">
        <v>123</v>
      </c>
      <c r="C16" s="71" t="s">
        <v>22</v>
      </c>
      <c r="D16" s="86">
        <v>1</v>
      </c>
      <c r="E16" s="72"/>
      <c r="F16" s="72"/>
      <c r="G16" s="72"/>
      <c r="H16" s="72"/>
      <c r="I16" s="66">
        <f t="shared" si="0"/>
        <v>0</v>
      </c>
    </row>
    <row r="17" spans="1:9" x14ac:dyDescent="0.3">
      <c r="A17" s="91">
        <v>8</v>
      </c>
      <c r="B17" s="95" t="s">
        <v>23</v>
      </c>
      <c r="C17" s="71" t="s">
        <v>22</v>
      </c>
      <c r="D17" s="86">
        <v>3</v>
      </c>
      <c r="E17" s="72"/>
      <c r="F17" s="72"/>
      <c r="G17" s="72"/>
      <c r="H17" s="72"/>
      <c r="I17" s="66">
        <f t="shared" si="0"/>
        <v>0</v>
      </c>
    </row>
    <row r="18" spans="1:9" x14ac:dyDescent="0.3">
      <c r="A18" s="91">
        <v>9</v>
      </c>
      <c r="B18" s="95" t="s">
        <v>24</v>
      </c>
      <c r="C18" s="71" t="s">
        <v>22</v>
      </c>
      <c r="D18" s="86">
        <v>2</v>
      </c>
      <c r="E18" s="72"/>
      <c r="F18" s="72"/>
      <c r="G18" s="72"/>
      <c r="H18" s="72"/>
      <c r="I18" s="66">
        <f t="shared" si="0"/>
        <v>0</v>
      </c>
    </row>
    <row r="19" spans="1:9" x14ac:dyDescent="0.3">
      <c r="A19" s="91">
        <v>10</v>
      </c>
      <c r="B19" s="95" t="s">
        <v>25</v>
      </c>
      <c r="C19" s="71" t="s">
        <v>22</v>
      </c>
      <c r="D19" s="86">
        <v>1</v>
      </c>
      <c r="E19" s="72"/>
      <c r="F19" s="72"/>
      <c r="G19" s="72"/>
      <c r="H19" s="72"/>
      <c r="I19" s="66">
        <f t="shared" si="0"/>
        <v>0</v>
      </c>
    </row>
    <row r="20" spans="1:9" x14ac:dyDescent="0.3">
      <c r="A20" s="91">
        <v>11</v>
      </c>
      <c r="B20" s="95" t="s">
        <v>29</v>
      </c>
      <c r="C20" s="71" t="s">
        <v>22</v>
      </c>
      <c r="D20" s="86">
        <v>1</v>
      </c>
      <c r="E20" s="72"/>
      <c r="F20" s="72"/>
      <c r="G20" s="72"/>
      <c r="H20" s="72"/>
      <c r="I20" s="66">
        <f t="shared" si="0"/>
        <v>0</v>
      </c>
    </row>
    <row r="21" spans="1:9" x14ac:dyDescent="0.3">
      <c r="A21" s="91">
        <v>12</v>
      </c>
      <c r="B21" s="95" t="s">
        <v>124</v>
      </c>
      <c r="C21" s="71" t="s">
        <v>22</v>
      </c>
      <c r="D21" s="86">
        <v>1</v>
      </c>
      <c r="E21" s="72"/>
      <c r="F21" s="72"/>
      <c r="G21" s="72"/>
      <c r="H21" s="72"/>
      <c r="I21" s="66">
        <f t="shared" si="0"/>
        <v>0</v>
      </c>
    </row>
    <row r="22" spans="1:9" x14ac:dyDescent="0.3">
      <c r="A22" s="91">
        <v>13</v>
      </c>
      <c r="B22" s="95" t="s">
        <v>26</v>
      </c>
      <c r="C22" s="71" t="s">
        <v>22</v>
      </c>
      <c r="D22" s="86">
        <v>1</v>
      </c>
      <c r="E22" s="72"/>
      <c r="F22" s="72"/>
      <c r="G22" s="72"/>
      <c r="H22" s="72"/>
      <c r="I22" s="66">
        <f t="shared" si="0"/>
        <v>0</v>
      </c>
    </row>
    <row r="23" spans="1:9" x14ac:dyDescent="0.3">
      <c r="A23" s="91">
        <v>14</v>
      </c>
      <c r="B23" s="95" t="s">
        <v>27</v>
      </c>
      <c r="C23" s="71" t="s">
        <v>22</v>
      </c>
      <c r="D23" s="86">
        <v>4</v>
      </c>
      <c r="E23" s="72"/>
      <c r="F23" s="72"/>
      <c r="G23" s="72"/>
      <c r="H23" s="72"/>
      <c r="I23" s="66">
        <f t="shared" si="0"/>
        <v>0</v>
      </c>
    </row>
    <row r="24" spans="1:9" x14ac:dyDescent="0.3">
      <c r="A24" s="91">
        <v>15</v>
      </c>
      <c r="B24" s="95" t="s">
        <v>34</v>
      </c>
      <c r="C24" s="71" t="s">
        <v>22</v>
      </c>
      <c r="D24" s="86">
        <v>1</v>
      </c>
      <c r="E24" s="72"/>
      <c r="F24" s="72"/>
      <c r="G24" s="72"/>
      <c r="H24" s="72"/>
      <c r="I24" s="66">
        <f t="shared" si="0"/>
        <v>0</v>
      </c>
    </row>
    <row r="25" spans="1:9" x14ac:dyDescent="0.3">
      <c r="A25" s="91">
        <v>16</v>
      </c>
      <c r="B25" s="93" t="s">
        <v>31</v>
      </c>
      <c r="C25" s="71"/>
      <c r="D25" s="86"/>
      <c r="E25" s="72"/>
      <c r="F25" s="72"/>
      <c r="G25" s="72"/>
      <c r="H25" s="72"/>
      <c r="I25" s="66"/>
    </row>
    <row r="26" spans="1:9" x14ac:dyDescent="0.3">
      <c r="A26" s="91">
        <v>17</v>
      </c>
      <c r="B26" s="96" t="s">
        <v>28</v>
      </c>
      <c r="C26" s="71" t="s">
        <v>22</v>
      </c>
      <c r="D26" s="86">
        <v>1</v>
      </c>
      <c r="E26" s="72">
        <v>0</v>
      </c>
      <c r="F26" s="72">
        <f>E26*D26</f>
        <v>0</v>
      </c>
      <c r="G26" s="72"/>
      <c r="H26" s="72"/>
      <c r="I26" s="66">
        <f t="shared" ref="I26:I30" si="1">F26+H26</f>
        <v>0</v>
      </c>
    </row>
    <row r="27" spans="1:9" x14ac:dyDescent="0.3">
      <c r="A27" s="91">
        <v>18</v>
      </c>
      <c r="B27" s="95" t="s">
        <v>163</v>
      </c>
      <c r="C27" s="71" t="s">
        <v>22</v>
      </c>
      <c r="D27" s="86">
        <v>1</v>
      </c>
      <c r="E27" s="72"/>
      <c r="F27" s="72"/>
      <c r="G27" s="72">
        <v>0</v>
      </c>
      <c r="H27" s="72">
        <f>D27*G27</f>
        <v>0</v>
      </c>
      <c r="I27" s="66">
        <f t="shared" si="1"/>
        <v>0</v>
      </c>
    </row>
    <row r="28" spans="1:9" x14ac:dyDescent="0.3">
      <c r="A28" s="91">
        <v>19</v>
      </c>
      <c r="B28" s="95" t="s">
        <v>164</v>
      </c>
      <c r="C28" s="71" t="s">
        <v>22</v>
      </c>
      <c r="D28" s="86">
        <v>1</v>
      </c>
      <c r="E28" s="72"/>
      <c r="F28" s="72"/>
      <c r="G28" s="72">
        <v>0</v>
      </c>
      <c r="H28" s="72">
        <f t="shared" ref="H28:H30" si="2">D28*G28</f>
        <v>0</v>
      </c>
      <c r="I28" s="66">
        <f t="shared" si="1"/>
        <v>0</v>
      </c>
    </row>
    <row r="29" spans="1:9" x14ac:dyDescent="0.3">
      <c r="A29" s="91">
        <v>20</v>
      </c>
      <c r="B29" s="95" t="s">
        <v>165</v>
      </c>
      <c r="C29" s="71" t="s">
        <v>22</v>
      </c>
      <c r="D29" s="86">
        <v>1</v>
      </c>
      <c r="E29" s="72"/>
      <c r="F29" s="72"/>
      <c r="G29" s="72">
        <v>0</v>
      </c>
      <c r="H29" s="72">
        <f t="shared" si="2"/>
        <v>0</v>
      </c>
      <c r="I29" s="66">
        <f t="shared" si="1"/>
        <v>0</v>
      </c>
    </row>
    <row r="30" spans="1:9" x14ac:dyDescent="0.3">
      <c r="A30" s="91">
        <v>21</v>
      </c>
      <c r="B30" s="95" t="s">
        <v>166</v>
      </c>
      <c r="C30" s="71" t="s">
        <v>22</v>
      </c>
      <c r="D30" s="86">
        <v>1</v>
      </c>
      <c r="E30" s="72"/>
      <c r="F30" s="72"/>
      <c r="G30" s="72">
        <v>0</v>
      </c>
      <c r="H30" s="72">
        <f t="shared" si="2"/>
        <v>0</v>
      </c>
      <c r="I30" s="66">
        <f t="shared" si="1"/>
        <v>0</v>
      </c>
    </row>
    <row r="31" spans="1:9" x14ac:dyDescent="0.3">
      <c r="A31" s="91">
        <v>22</v>
      </c>
      <c r="B31" s="97" t="s">
        <v>32</v>
      </c>
      <c r="C31" s="73"/>
      <c r="D31" s="87"/>
      <c r="E31" s="72"/>
      <c r="F31" s="74"/>
      <c r="G31" s="72"/>
      <c r="H31" s="74"/>
      <c r="I31" s="75"/>
    </row>
    <row r="32" spans="1:9" x14ac:dyDescent="0.3">
      <c r="A32" s="91">
        <v>23</v>
      </c>
      <c r="B32" s="96" t="s">
        <v>150</v>
      </c>
      <c r="C32" s="71" t="s">
        <v>22</v>
      </c>
      <c r="D32" s="86">
        <v>1</v>
      </c>
      <c r="E32" s="72">
        <v>0</v>
      </c>
      <c r="F32" s="72">
        <f>D32*E32</f>
        <v>0</v>
      </c>
      <c r="G32" s="72"/>
      <c r="H32" s="72"/>
      <c r="I32" s="66">
        <f t="shared" ref="I32:I39" si="3">F32+H32</f>
        <v>0</v>
      </c>
    </row>
    <row r="33" spans="1:9" ht="31.2" x14ac:dyDescent="0.3">
      <c r="A33" s="91">
        <v>24</v>
      </c>
      <c r="B33" s="95" t="s">
        <v>167</v>
      </c>
      <c r="C33" s="71" t="s">
        <v>22</v>
      </c>
      <c r="D33" s="86">
        <v>1</v>
      </c>
      <c r="E33" s="72"/>
      <c r="F33" s="72"/>
      <c r="G33" s="72"/>
      <c r="H33" s="72">
        <f>D33*G33</f>
        <v>0</v>
      </c>
      <c r="I33" s="66">
        <f t="shared" si="3"/>
        <v>0</v>
      </c>
    </row>
    <row r="34" spans="1:9" x14ac:dyDescent="0.3">
      <c r="A34" s="91">
        <v>25</v>
      </c>
      <c r="B34" s="95" t="s">
        <v>23</v>
      </c>
      <c r="C34" s="71" t="s">
        <v>22</v>
      </c>
      <c r="D34" s="86">
        <v>1</v>
      </c>
      <c r="E34" s="72"/>
      <c r="F34" s="72"/>
      <c r="G34" s="72"/>
      <c r="H34" s="72"/>
      <c r="I34" s="66">
        <f t="shared" si="3"/>
        <v>0</v>
      </c>
    </row>
    <row r="35" spans="1:9" x14ac:dyDescent="0.3">
      <c r="A35" s="91">
        <v>26</v>
      </c>
      <c r="B35" s="95" t="s">
        <v>24</v>
      </c>
      <c r="C35" s="71" t="s">
        <v>22</v>
      </c>
      <c r="D35" s="86">
        <v>1</v>
      </c>
      <c r="E35" s="72"/>
      <c r="F35" s="72"/>
      <c r="G35" s="72"/>
      <c r="H35" s="72"/>
      <c r="I35" s="66">
        <f t="shared" si="3"/>
        <v>0</v>
      </c>
    </row>
    <row r="36" spans="1:9" x14ac:dyDescent="0.3">
      <c r="A36" s="91">
        <v>27</v>
      </c>
      <c r="B36" s="95" t="s">
        <v>25</v>
      </c>
      <c r="C36" s="71" t="s">
        <v>22</v>
      </c>
      <c r="D36" s="86">
        <v>1</v>
      </c>
      <c r="E36" s="72"/>
      <c r="F36" s="72"/>
      <c r="G36" s="72"/>
      <c r="H36" s="72"/>
      <c r="I36" s="66">
        <f t="shared" si="3"/>
        <v>0</v>
      </c>
    </row>
    <row r="37" spans="1:9" x14ac:dyDescent="0.3">
      <c r="A37" s="91">
        <v>28</v>
      </c>
      <c r="B37" s="95" t="s">
        <v>29</v>
      </c>
      <c r="C37" s="71" t="s">
        <v>22</v>
      </c>
      <c r="D37" s="86">
        <v>1</v>
      </c>
      <c r="E37" s="72"/>
      <c r="F37" s="72"/>
      <c r="G37" s="72"/>
      <c r="H37" s="72"/>
      <c r="I37" s="66">
        <f t="shared" si="3"/>
        <v>0</v>
      </c>
    </row>
    <row r="38" spans="1:9" x14ac:dyDescent="0.3">
      <c r="A38" s="91">
        <v>29</v>
      </c>
      <c r="B38" s="95" t="s">
        <v>33</v>
      </c>
      <c r="C38" s="71" t="s">
        <v>22</v>
      </c>
      <c r="D38" s="86">
        <v>1</v>
      </c>
      <c r="E38" s="72"/>
      <c r="F38" s="72"/>
      <c r="G38" s="72"/>
      <c r="H38" s="72"/>
      <c r="I38" s="66">
        <f t="shared" si="3"/>
        <v>0</v>
      </c>
    </row>
    <row r="39" spans="1:9" x14ac:dyDescent="0.3">
      <c r="A39" s="91">
        <v>30</v>
      </c>
      <c r="B39" s="95" t="s">
        <v>34</v>
      </c>
      <c r="C39" s="71" t="s">
        <v>22</v>
      </c>
      <c r="D39" s="86">
        <v>1</v>
      </c>
      <c r="E39" s="72"/>
      <c r="F39" s="72"/>
      <c r="G39" s="72"/>
      <c r="H39" s="72"/>
      <c r="I39" s="66">
        <f t="shared" si="3"/>
        <v>0</v>
      </c>
    </row>
    <row r="40" spans="1:9" x14ac:dyDescent="0.3">
      <c r="A40" s="91">
        <v>31</v>
      </c>
      <c r="B40" s="98" t="s">
        <v>36</v>
      </c>
      <c r="C40" s="73"/>
      <c r="D40" s="87"/>
      <c r="E40" s="72"/>
      <c r="F40" s="74"/>
      <c r="G40" s="72"/>
      <c r="H40" s="74"/>
      <c r="I40" s="75"/>
    </row>
    <row r="41" spans="1:9" x14ac:dyDescent="0.3">
      <c r="A41" s="91">
        <v>32</v>
      </c>
      <c r="B41" s="96" t="s">
        <v>44</v>
      </c>
      <c r="C41" s="71" t="s">
        <v>22</v>
      </c>
      <c r="D41" s="86">
        <v>1</v>
      </c>
      <c r="E41" s="72">
        <v>0</v>
      </c>
      <c r="F41" s="72">
        <f>D41*E41</f>
        <v>0</v>
      </c>
      <c r="G41" s="72"/>
      <c r="H41" s="72"/>
      <c r="I41" s="66">
        <f t="shared" ref="I41:I42" si="4">F41+H41</f>
        <v>0</v>
      </c>
    </row>
    <row r="42" spans="1:9" x14ac:dyDescent="0.3">
      <c r="A42" s="91">
        <v>33</v>
      </c>
      <c r="B42" s="95" t="s">
        <v>168</v>
      </c>
      <c r="C42" s="71" t="s">
        <v>22</v>
      </c>
      <c r="D42" s="86">
        <v>1</v>
      </c>
      <c r="E42" s="72"/>
      <c r="F42" s="72"/>
      <c r="G42" s="72">
        <v>0</v>
      </c>
      <c r="H42" s="72">
        <f>D42*G42</f>
        <v>0</v>
      </c>
      <c r="I42" s="66">
        <f t="shared" si="4"/>
        <v>0</v>
      </c>
    </row>
    <row r="43" spans="1:9" x14ac:dyDescent="0.3">
      <c r="A43" s="91">
        <v>34</v>
      </c>
      <c r="B43" s="98" t="s">
        <v>37</v>
      </c>
      <c r="C43" s="73"/>
      <c r="D43" s="87"/>
      <c r="E43" s="72"/>
      <c r="F43" s="74"/>
      <c r="G43" s="72"/>
      <c r="H43" s="74"/>
      <c r="I43" s="75"/>
    </row>
    <row r="44" spans="1:9" x14ac:dyDescent="0.3">
      <c r="A44" s="91">
        <v>35</v>
      </c>
      <c r="B44" s="96" t="s">
        <v>35</v>
      </c>
      <c r="C44" s="71" t="s">
        <v>22</v>
      </c>
      <c r="D44" s="86">
        <v>1</v>
      </c>
      <c r="E44" s="72">
        <v>0</v>
      </c>
      <c r="F44" s="72">
        <f>D44*E44</f>
        <v>0</v>
      </c>
      <c r="G44" s="72"/>
      <c r="H44" s="72"/>
      <c r="I44" s="66">
        <f t="shared" ref="I44:I45" si="5">F44+H44</f>
        <v>0</v>
      </c>
    </row>
    <row r="45" spans="1:9" x14ac:dyDescent="0.3">
      <c r="A45" s="91">
        <v>36</v>
      </c>
      <c r="B45" s="95" t="s">
        <v>169</v>
      </c>
      <c r="C45" s="71" t="s">
        <v>22</v>
      </c>
      <c r="D45" s="86">
        <v>1</v>
      </c>
      <c r="E45" s="72"/>
      <c r="F45" s="72"/>
      <c r="G45" s="72">
        <v>0</v>
      </c>
      <c r="H45" s="72">
        <f>D45*G45</f>
        <v>0</v>
      </c>
      <c r="I45" s="66">
        <f t="shared" si="5"/>
        <v>0</v>
      </c>
    </row>
    <row r="46" spans="1:9" x14ac:dyDescent="0.3">
      <c r="A46" s="91">
        <v>37</v>
      </c>
      <c r="B46" s="98" t="s">
        <v>38</v>
      </c>
      <c r="C46" s="73"/>
      <c r="D46" s="87"/>
      <c r="E46" s="72"/>
      <c r="F46" s="74"/>
      <c r="G46" s="72"/>
      <c r="H46" s="74"/>
      <c r="I46" s="75"/>
    </row>
    <row r="47" spans="1:9" x14ac:dyDescent="0.3">
      <c r="A47" s="91">
        <v>38</v>
      </c>
      <c r="B47" s="96" t="s">
        <v>45</v>
      </c>
      <c r="C47" s="71" t="s">
        <v>22</v>
      </c>
      <c r="D47" s="86">
        <v>1</v>
      </c>
      <c r="E47" s="72">
        <v>0</v>
      </c>
      <c r="F47" s="72">
        <f>D47*E47</f>
        <v>0</v>
      </c>
      <c r="G47" s="72"/>
      <c r="H47" s="72"/>
      <c r="I47" s="66">
        <f t="shared" ref="I47:I48" si="6">F47+H47</f>
        <v>0</v>
      </c>
    </row>
    <row r="48" spans="1:9" x14ac:dyDescent="0.3">
      <c r="A48" s="91">
        <v>39</v>
      </c>
      <c r="B48" s="95" t="s">
        <v>170</v>
      </c>
      <c r="C48" s="71" t="s">
        <v>22</v>
      </c>
      <c r="D48" s="86">
        <v>1</v>
      </c>
      <c r="E48" s="72"/>
      <c r="F48" s="72"/>
      <c r="G48" s="72">
        <v>0</v>
      </c>
      <c r="H48" s="72">
        <f>D48*G48</f>
        <v>0</v>
      </c>
      <c r="I48" s="66">
        <f t="shared" si="6"/>
        <v>0</v>
      </c>
    </row>
    <row r="49" spans="1:9" x14ac:dyDescent="0.3">
      <c r="A49" s="91">
        <v>40</v>
      </c>
      <c r="B49" s="98" t="s">
        <v>39</v>
      </c>
      <c r="C49" s="73"/>
      <c r="D49" s="87"/>
      <c r="E49" s="72"/>
      <c r="F49" s="74"/>
      <c r="G49" s="72"/>
      <c r="H49" s="74"/>
      <c r="I49" s="75"/>
    </row>
    <row r="50" spans="1:9" x14ac:dyDescent="0.3">
      <c r="A50" s="91">
        <v>41</v>
      </c>
      <c r="B50" s="96" t="s">
        <v>46</v>
      </c>
      <c r="C50" s="71" t="s">
        <v>22</v>
      </c>
      <c r="D50" s="86">
        <v>1</v>
      </c>
      <c r="E50" s="72">
        <v>0</v>
      </c>
      <c r="F50" s="72">
        <f>D50*E50</f>
        <v>0</v>
      </c>
      <c r="G50" s="72"/>
      <c r="H50" s="72"/>
      <c r="I50" s="66">
        <f t="shared" ref="I50:I51" si="7">F50+H50</f>
        <v>0</v>
      </c>
    </row>
    <row r="51" spans="1:9" x14ac:dyDescent="0.3">
      <c r="A51" s="91">
        <v>42</v>
      </c>
      <c r="B51" s="95" t="s">
        <v>171</v>
      </c>
      <c r="C51" s="71" t="s">
        <v>22</v>
      </c>
      <c r="D51" s="86">
        <v>1</v>
      </c>
      <c r="E51" s="72"/>
      <c r="F51" s="72"/>
      <c r="G51" s="72">
        <v>0</v>
      </c>
      <c r="H51" s="72">
        <f>D51*G51</f>
        <v>0</v>
      </c>
      <c r="I51" s="66">
        <f t="shared" si="7"/>
        <v>0</v>
      </c>
    </row>
    <row r="52" spans="1:9" x14ac:dyDescent="0.3">
      <c r="A52" s="91">
        <v>43</v>
      </c>
      <c r="B52" s="98" t="s">
        <v>40</v>
      </c>
      <c r="C52" s="73"/>
      <c r="D52" s="87"/>
      <c r="E52" s="72"/>
      <c r="F52" s="74"/>
      <c r="G52" s="72"/>
      <c r="H52" s="74"/>
      <c r="I52" s="75"/>
    </row>
    <row r="53" spans="1:9" x14ac:dyDescent="0.3">
      <c r="A53" s="91">
        <v>44</v>
      </c>
      <c r="B53" s="96" t="s">
        <v>47</v>
      </c>
      <c r="C53" s="71" t="s">
        <v>22</v>
      </c>
      <c r="D53" s="86">
        <v>1</v>
      </c>
      <c r="E53" s="72">
        <v>0</v>
      </c>
      <c r="F53" s="72">
        <f>D53*E53</f>
        <v>0</v>
      </c>
      <c r="G53" s="72"/>
      <c r="H53" s="72"/>
      <c r="I53" s="66">
        <f t="shared" ref="I53:I54" si="8">F53+H53</f>
        <v>0</v>
      </c>
    </row>
    <row r="54" spans="1:9" x14ac:dyDescent="0.3">
      <c r="A54" s="91">
        <v>45</v>
      </c>
      <c r="B54" s="95" t="s">
        <v>172</v>
      </c>
      <c r="C54" s="71" t="s">
        <v>22</v>
      </c>
      <c r="D54" s="86">
        <v>1</v>
      </c>
      <c r="E54" s="72"/>
      <c r="F54" s="72"/>
      <c r="G54" s="72">
        <v>0</v>
      </c>
      <c r="H54" s="72">
        <f>D54*G54</f>
        <v>0</v>
      </c>
      <c r="I54" s="66">
        <f t="shared" si="8"/>
        <v>0</v>
      </c>
    </row>
    <row r="55" spans="1:9" x14ac:dyDescent="0.3">
      <c r="A55" s="91">
        <v>46</v>
      </c>
      <c r="B55" s="98" t="s">
        <v>41</v>
      </c>
      <c r="C55" s="73"/>
      <c r="D55" s="87"/>
      <c r="E55" s="72"/>
      <c r="F55" s="74"/>
      <c r="G55" s="72"/>
      <c r="H55" s="74"/>
      <c r="I55" s="75"/>
    </row>
    <row r="56" spans="1:9" x14ac:dyDescent="0.3">
      <c r="A56" s="91">
        <v>47</v>
      </c>
      <c r="B56" s="96" t="s">
        <v>48</v>
      </c>
      <c r="C56" s="71" t="s">
        <v>22</v>
      </c>
      <c r="D56" s="86">
        <v>1</v>
      </c>
      <c r="E56" s="72">
        <v>0</v>
      </c>
      <c r="F56" s="72">
        <f>D56*E56</f>
        <v>0</v>
      </c>
      <c r="G56" s="72"/>
      <c r="H56" s="72"/>
      <c r="I56" s="66">
        <f t="shared" ref="I56:I57" si="9">F56+H56</f>
        <v>0</v>
      </c>
    </row>
    <row r="57" spans="1:9" x14ac:dyDescent="0.3">
      <c r="A57" s="91">
        <v>48</v>
      </c>
      <c r="B57" s="95" t="s">
        <v>173</v>
      </c>
      <c r="C57" s="71" t="s">
        <v>22</v>
      </c>
      <c r="D57" s="86">
        <v>1</v>
      </c>
      <c r="E57" s="72"/>
      <c r="F57" s="72"/>
      <c r="G57" s="72">
        <v>0</v>
      </c>
      <c r="H57" s="72">
        <f>D57*G57</f>
        <v>0</v>
      </c>
      <c r="I57" s="66">
        <f t="shared" si="9"/>
        <v>0</v>
      </c>
    </row>
    <row r="58" spans="1:9" x14ac:dyDescent="0.3">
      <c r="A58" s="91">
        <v>49</v>
      </c>
      <c r="B58" s="98" t="s">
        <v>42</v>
      </c>
      <c r="C58" s="73"/>
      <c r="D58" s="87"/>
      <c r="E58" s="72"/>
      <c r="F58" s="74"/>
      <c r="G58" s="72"/>
      <c r="H58" s="74"/>
      <c r="I58" s="75"/>
    </row>
    <row r="59" spans="1:9" x14ac:dyDescent="0.3">
      <c r="A59" s="91">
        <v>50</v>
      </c>
      <c r="B59" s="96" t="s">
        <v>35</v>
      </c>
      <c r="C59" s="71" t="s">
        <v>22</v>
      </c>
      <c r="D59" s="86">
        <v>1</v>
      </c>
      <c r="E59" s="72">
        <v>0</v>
      </c>
      <c r="F59" s="72">
        <f>D59*E59</f>
        <v>0</v>
      </c>
      <c r="G59" s="72"/>
      <c r="H59" s="72"/>
      <c r="I59" s="66">
        <f t="shared" ref="I59:I60" si="10">F59+H59</f>
        <v>0</v>
      </c>
    </row>
    <row r="60" spans="1:9" x14ac:dyDescent="0.3">
      <c r="A60" s="91">
        <v>51</v>
      </c>
      <c r="B60" s="95" t="s">
        <v>169</v>
      </c>
      <c r="C60" s="71" t="s">
        <v>22</v>
      </c>
      <c r="D60" s="86">
        <v>1</v>
      </c>
      <c r="E60" s="72"/>
      <c r="F60" s="72"/>
      <c r="G60" s="72">
        <v>0</v>
      </c>
      <c r="H60" s="72">
        <f>D60*G60</f>
        <v>0</v>
      </c>
      <c r="I60" s="66">
        <f t="shared" si="10"/>
        <v>0</v>
      </c>
    </row>
    <row r="61" spans="1:9" x14ac:dyDescent="0.3">
      <c r="A61" s="91">
        <v>52</v>
      </c>
      <c r="B61" s="98" t="s">
        <v>43</v>
      </c>
      <c r="C61" s="73"/>
      <c r="D61" s="87"/>
      <c r="E61" s="72"/>
      <c r="F61" s="74"/>
      <c r="G61" s="72"/>
      <c r="H61" s="74"/>
      <c r="I61" s="75"/>
    </row>
    <row r="62" spans="1:9" x14ac:dyDescent="0.3">
      <c r="A62" s="91">
        <v>53</v>
      </c>
      <c r="B62" s="96" t="s">
        <v>49</v>
      </c>
      <c r="C62" s="71" t="s">
        <v>22</v>
      </c>
      <c r="D62" s="86">
        <v>1</v>
      </c>
      <c r="E62" s="72">
        <v>0</v>
      </c>
      <c r="F62" s="72">
        <f>D62*E62</f>
        <v>0</v>
      </c>
      <c r="G62" s="72"/>
      <c r="H62" s="72"/>
      <c r="I62" s="66">
        <f t="shared" ref="I62:I63" si="11">F62+H62</f>
        <v>0</v>
      </c>
    </row>
    <row r="63" spans="1:9" ht="31.2" x14ac:dyDescent="0.3">
      <c r="A63" s="91">
        <v>54</v>
      </c>
      <c r="B63" s="95" t="s">
        <v>50</v>
      </c>
      <c r="C63" s="71" t="s">
        <v>22</v>
      </c>
      <c r="D63" s="86">
        <v>1</v>
      </c>
      <c r="E63" s="72"/>
      <c r="F63" s="72"/>
      <c r="G63" s="72">
        <v>0</v>
      </c>
      <c r="H63" s="72">
        <f>D63*G63</f>
        <v>0</v>
      </c>
      <c r="I63" s="66">
        <f t="shared" si="11"/>
        <v>0</v>
      </c>
    </row>
    <row r="64" spans="1:9" x14ac:dyDescent="0.3">
      <c r="A64" s="91">
        <v>55</v>
      </c>
      <c r="B64" s="99" t="s">
        <v>52</v>
      </c>
      <c r="C64" s="71"/>
      <c r="D64" s="86"/>
      <c r="E64" s="72"/>
      <c r="F64" s="72"/>
      <c r="G64" s="72"/>
      <c r="H64" s="72"/>
      <c r="I64" s="66"/>
    </row>
    <row r="65" spans="1:9" x14ac:dyDescent="0.3">
      <c r="A65" s="91">
        <v>56</v>
      </c>
      <c r="B65" s="96" t="s">
        <v>151</v>
      </c>
      <c r="C65" s="71" t="s">
        <v>22</v>
      </c>
      <c r="D65" s="86">
        <v>1</v>
      </c>
      <c r="E65" s="72">
        <v>0</v>
      </c>
      <c r="F65" s="72">
        <f>D65*E65</f>
        <v>0</v>
      </c>
      <c r="G65" s="72"/>
      <c r="H65" s="72"/>
      <c r="I65" s="66">
        <f t="shared" ref="I65:I90" si="12">F65+H65</f>
        <v>0</v>
      </c>
    </row>
    <row r="66" spans="1:9" x14ac:dyDescent="0.3">
      <c r="A66" s="91">
        <v>57</v>
      </c>
      <c r="B66" s="95" t="s">
        <v>174</v>
      </c>
      <c r="C66" s="71" t="s">
        <v>22</v>
      </c>
      <c r="D66" s="86">
        <v>1</v>
      </c>
      <c r="E66" s="72"/>
      <c r="F66" s="72"/>
      <c r="G66" s="72">
        <v>0</v>
      </c>
      <c r="H66" s="72">
        <f t="shared" ref="H66" si="13">D66*G66</f>
        <v>0</v>
      </c>
      <c r="I66" s="66">
        <f t="shared" si="12"/>
        <v>0</v>
      </c>
    </row>
    <row r="67" spans="1:9" x14ac:dyDescent="0.3">
      <c r="A67" s="91">
        <v>58</v>
      </c>
      <c r="B67" s="96" t="s">
        <v>53</v>
      </c>
      <c r="C67" s="71" t="s">
        <v>22</v>
      </c>
      <c r="D67" s="86">
        <v>1</v>
      </c>
      <c r="E67" s="72">
        <v>0</v>
      </c>
      <c r="F67" s="72">
        <f t="shared" ref="F67" si="14">D67*E67</f>
        <v>0</v>
      </c>
      <c r="G67" s="72"/>
      <c r="H67" s="72"/>
      <c r="I67" s="66">
        <f t="shared" si="12"/>
        <v>0</v>
      </c>
    </row>
    <row r="68" spans="1:9" x14ac:dyDescent="0.3">
      <c r="A68" s="91">
        <v>59</v>
      </c>
      <c r="B68" s="95" t="s">
        <v>54</v>
      </c>
      <c r="C68" s="71" t="s">
        <v>22</v>
      </c>
      <c r="D68" s="86">
        <v>1</v>
      </c>
      <c r="E68" s="72"/>
      <c r="F68" s="72"/>
      <c r="G68" s="72">
        <v>0</v>
      </c>
      <c r="H68" s="72">
        <f t="shared" ref="H68" si="15">D68*G68</f>
        <v>0</v>
      </c>
      <c r="I68" s="66">
        <f t="shared" si="12"/>
        <v>0</v>
      </c>
    </row>
    <row r="69" spans="1:9" x14ac:dyDescent="0.3">
      <c r="A69" s="91">
        <v>60</v>
      </c>
      <c r="B69" s="96" t="s">
        <v>57</v>
      </c>
      <c r="C69" s="71" t="s">
        <v>22</v>
      </c>
      <c r="D69" s="86">
        <v>1</v>
      </c>
      <c r="E69" s="72">
        <v>0</v>
      </c>
      <c r="F69" s="72">
        <f t="shared" ref="F69" si="16">D69*E69</f>
        <v>0</v>
      </c>
      <c r="G69" s="72"/>
      <c r="H69" s="72"/>
      <c r="I69" s="66">
        <f t="shared" si="12"/>
        <v>0</v>
      </c>
    </row>
    <row r="70" spans="1:9" x14ac:dyDescent="0.3">
      <c r="A70" s="91">
        <v>61</v>
      </c>
      <c r="B70" s="95" t="s">
        <v>152</v>
      </c>
      <c r="C70" s="71" t="s">
        <v>22</v>
      </c>
      <c r="D70" s="86">
        <v>1</v>
      </c>
      <c r="E70" s="72"/>
      <c r="F70" s="72"/>
      <c r="G70" s="72">
        <v>0</v>
      </c>
      <c r="H70" s="72">
        <f t="shared" ref="H70" si="17">D70*G70</f>
        <v>0</v>
      </c>
      <c r="I70" s="66">
        <f t="shared" si="12"/>
        <v>0</v>
      </c>
    </row>
    <row r="71" spans="1:9" x14ac:dyDescent="0.3">
      <c r="A71" s="91">
        <v>62</v>
      </c>
      <c r="B71" s="96" t="s">
        <v>58</v>
      </c>
      <c r="C71" s="71" t="s">
        <v>22</v>
      </c>
      <c r="D71" s="86">
        <v>1</v>
      </c>
      <c r="E71" s="72">
        <v>0</v>
      </c>
      <c r="F71" s="72">
        <f t="shared" ref="F71" si="18">D71*E71</f>
        <v>0</v>
      </c>
      <c r="G71" s="72"/>
      <c r="H71" s="72"/>
      <c r="I71" s="66">
        <f t="shared" si="12"/>
        <v>0</v>
      </c>
    </row>
    <row r="72" spans="1:9" x14ac:dyDescent="0.3">
      <c r="A72" s="91">
        <v>63</v>
      </c>
      <c r="B72" s="95" t="s">
        <v>153</v>
      </c>
      <c r="C72" s="71" t="s">
        <v>22</v>
      </c>
      <c r="D72" s="86">
        <v>1</v>
      </c>
      <c r="E72" s="72"/>
      <c r="F72" s="72"/>
      <c r="G72" s="72">
        <v>0</v>
      </c>
      <c r="H72" s="72">
        <f t="shared" ref="H72" si="19">D72*G72</f>
        <v>0</v>
      </c>
      <c r="I72" s="66">
        <f t="shared" si="12"/>
        <v>0</v>
      </c>
    </row>
    <row r="73" spans="1:9" x14ac:dyDescent="0.3">
      <c r="A73" s="91">
        <v>64</v>
      </c>
      <c r="B73" s="96" t="s">
        <v>60</v>
      </c>
      <c r="C73" s="71" t="s">
        <v>55</v>
      </c>
      <c r="D73" s="86">
        <v>235</v>
      </c>
      <c r="E73" s="72">
        <v>0</v>
      </c>
      <c r="F73" s="72">
        <f t="shared" ref="F73" si="20">D73*E73</f>
        <v>0</v>
      </c>
      <c r="G73" s="72"/>
      <c r="H73" s="72"/>
      <c r="I73" s="66">
        <f t="shared" si="12"/>
        <v>0</v>
      </c>
    </row>
    <row r="74" spans="1:9" x14ac:dyDescent="0.3">
      <c r="A74" s="91">
        <v>65</v>
      </c>
      <c r="B74" s="95" t="s">
        <v>59</v>
      </c>
      <c r="C74" s="71" t="s">
        <v>55</v>
      </c>
      <c r="D74" s="86">
        <v>235</v>
      </c>
      <c r="E74" s="72"/>
      <c r="F74" s="72"/>
      <c r="G74" s="72">
        <v>0</v>
      </c>
      <c r="H74" s="72">
        <f t="shared" ref="H74:H75" si="21">D74*G74</f>
        <v>0</v>
      </c>
      <c r="I74" s="66">
        <f t="shared" si="12"/>
        <v>0</v>
      </c>
    </row>
    <row r="75" spans="1:9" x14ac:dyDescent="0.3">
      <c r="A75" s="91">
        <v>66</v>
      </c>
      <c r="B75" s="95" t="s">
        <v>63</v>
      </c>
      <c r="C75" s="71" t="s">
        <v>55</v>
      </c>
      <c r="D75" s="86">
        <v>54</v>
      </c>
      <c r="E75" s="72"/>
      <c r="F75" s="72"/>
      <c r="G75" s="72">
        <v>0</v>
      </c>
      <c r="H75" s="72">
        <f t="shared" si="21"/>
        <v>0</v>
      </c>
      <c r="I75" s="66">
        <f t="shared" si="12"/>
        <v>0</v>
      </c>
    </row>
    <row r="76" spans="1:9" x14ac:dyDescent="0.3">
      <c r="A76" s="91">
        <v>67</v>
      </c>
      <c r="B76" s="96" t="s">
        <v>125</v>
      </c>
      <c r="C76" s="71" t="s">
        <v>55</v>
      </c>
      <c r="D76" s="86">
        <v>240</v>
      </c>
      <c r="E76" s="72">
        <v>0</v>
      </c>
      <c r="F76" s="72">
        <f t="shared" ref="F76" si="22">D76*E76</f>
        <v>0</v>
      </c>
      <c r="G76" s="72"/>
      <c r="H76" s="72"/>
      <c r="I76" s="66">
        <f t="shared" si="12"/>
        <v>0</v>
      </c>
    </row>
    <row r="77" spans="1:9" x14ac:dyDescent="0.3">
      <c r="A77" s="91">
        <v>68</v>
      </c>
      <c r="B77" s="95" t="s">
        <v>61</v>
      </c>
      <c r="C77" s="71" t="s">
        <v>55</v>
      </c>
      <c r="D77" s="86">
        <v>240</v>
      </c>
      <c r="E77" s="72"/>
      <c r="F77" s="72"/>
      <c r="G77" s="72">
        <v>0</v>
      </c>
      <c r="H77" s="72">
        <f t="shared" ref="H77:H78" si="23">D77*G77</f>
        <v>0</v>
      </c>
      <c r="I77" s="66">
        <f t="shared" si="12"/>
        <v>0</v>
      </c>
    </row>
    <row r="78" spans="1:9" x14ac:dyDescent="0.3">
      <c r="A78" s="91">
        <v>69</v>
      </c>
      <c r="B78" s="95" t="s">
        <v>64</v>
      </c>
      <c r="C78" s="71" t="s">
        <v>55</v>
      </c>
      <c r="D78" s="86">
        <v>62</v>
      </c>
      <c r="E78" s="72"/>
      <c r="F78" s="72"/>
      <c r="G78" s="72">
        <v>0</v>
      </c>
      <c r="H78" s="72">
        <f t="shared" si="23"/>
        <v>0</v>
      </c>
      <c r="I78" s="66">
        <f t="shared" si="12"/>
        <v>0</v>
      </c>
    </row>
    <row r="79" spans="1:9" x14ac:dyDescent="0.3">
      <c r="A79" s="91">
        <v>70</v>
      </c>
      <c r="B79" s="96" t="s">
        <v>126</v>
      </c>
      <c r="C79" s="71" t="s">
        <v>55</v>
      </c>
      <c r="D79" s="86">
        <v>9</v>
      </c>
      <c r="E79" s="72">
        <v>0</v>
      </c>
      <c r="F79" s="72">
        <f t="shared" ref="F79" si="24">D79*E79</f>
        <v>0</v>
      </c>
      <c r="G79" s="72"/>
      <c r="H79" s="72"/>
      <c r="I79" s="66">
        <f t="shared" si="12"/>
        <v>0</v>
      </c>
    </row>
    <row r="80" spans="1:9" x14ac:dyDescent="0.3">
      <c r="A80" s="91">
        <v>71</v>
      </c>
      <c r="B80" s="95" t="s">
        <v>62</v>
      </c>
      <c r="C80" s="71" t="s">
        <v>55</v>
      </c>
      <c r="D80" s="86">
        <v>9</v>
      </c>
      <c r="E80" s="72"/>
      <c r="F80" s="72"/>
      <c r="G80" s="72">
        <v>0</v>
      </c>
      <c r="H80" s="72">
        <f t="shared" ref="H80" si="25">D80*G80</f>
        <v>0</v>
      </c>
      <c r="I80" s="66">
        <f t="shared" si="12"/>
        <v>0</v>
      </c>
    </row>
    <row r="81" spans="1:9" x14ac:dyDescent="0.3">
      <c r="A81" s="91">
        <v>72</v>
      </c>
      <c r="B81" s="100" t="s">
        <v>65</v>
      </c>
      <c r="C81" s="71" t="s">
        <v>55</v>
      </c>
      <c r="D81" s="86">
        <v>62</v>
      </c>
      <c r="E81" s="72">
        <v>0</v>
      </c>
      <c r="F81" s="72">
        <f t="shared" ref="F81" si="26">D81*E81</f>
        <v>0</v>
      </c>
      <c r="G81" s="72"/>
      <c r="H81" s="72"/>
      <c r="I81" s="66">
        <f t="shared" si="12"/>
        <v>0</v>
      </c>
    </row>
    <row r="82" spans="1:9" x14ac:dyDescent="0.3">
      <c r="A82" s="91">
        <v>73</v>
      </c>
      <c r="B82" s="95" t="s">
        <v>66</v>
      </c>
      <c r="C82" s="71" t="s">
        <v>55</v>
      </c>
      <c r="D82" s="86">
        <v>62</v>
      </c>
      <c r="E82" s="72"/>
      <c r="F82" s="72"/>
      <c r="G82" s="72">
        <v>0</v>
      </c>
      <c r="H82" s="72">
        <f t="shared" ref="H82" si="27">D82*G82</f>
        <v>0</v>
      </c>
      <c r="I82" s="66">
        <f t="shared" si="12"/>
        <v>0</v>
      </c>
    </row>
    <row r="83" spans="1:9" x14ac:dyDescent="0.3">
      <c r="A83" s="91">
        <v>74</v>
      </c>
      <c r="B83" s="96" t="s">
        <v>69</v>
      </c>
      <c r="C83" s="71" t="s">
        <v>55</v>
      </c>
      <c r="D83" s="86">
        <v>58</v>
      </c>
      <c r="E83" s="72">
        <v>0</v>
      </c>
      <c r="F83" s="72">
        <f t="shared" ref="F83" si="28">D83*E83</f>
        <v>0</v>
      </c>
      <c r="G83" s="72"/>
      <c r="H83" s="72"/>
      <c r="I83" s="66">
        <f t="shared" si="12"/>
        <v>0</v>
      </c>
    </row>
    <row r="84" spans="1:9" x14ac:dyDescent="0.3">
      <c r="A84" s="91">
        <v>75</v>
      </c>
      <c r="B84" s="95" t="s">
        <v>70</v>
      </c>
      <c r="C84" s="71" t="s">
        <v>55</v>
      </c>
      <c r="D84" s="86">
        <v>58</v>
      </c>
      <c r="E84" s="72"/>
      <c r="F84" s="72"/>
      <c r="G84" s="72">
        <v>0</v>
      </c>
      <c r="H84" s="72">
        <f t="shared" ref="H84" si="29">D84*G84</f>
        <v>0</v>
      </c>
      <c r="I84" s="66">
        <f t="shared" si="12"/>
        <v>0</v>
      </c>
    </row>
    <row r="85" spans="1:9" x14ac:dyDescent="0.3">
      <c r="A85" s="91">
        <v>76</v>
      </c>
      <c r="B85" s="96" t="s">
        <v>67</v>
      </c>
      <c r="C85" s="71" t="s">
        <v>55</v>
      </c>
      <c r="D85" s="86">
        <v>377</v>
      </c>
      <c r="E85" s="72">
        <v>0</v>
      </c>
      <c r="F85" s="72">
        <f t="shared" ref="F85" si="30">D85*E85</f>
        <v>0</v>
      </c>
      <c r="G85" s="72"/>
      <c r="H85" s="72"/>
      <c r="I85" s="66">
        <f t="shared" si="12"/>
        <v>0</v>
      </c>
    </row>
    <row r="86" spans="1:9" x14ac:dyDescent="0.3">
      <c r="A86" s="91">
        <v>77</v>
      </c>
      <c r="B86" s="95" t="s">
        <v>68</v>
      </c>
      <c r="C86" s="71" t="s">
        <v>55</v>
      </c>
      <c r="D86" s="86">
        <v>377</v>
      </c>
      <c r="E86" s="72"/>
      <c r="F86" s="72"/>
      <c r="G86" s="72">
        <v>0</v>
      </c>
      <c r="H86" s="72">
        <f t="shared" ref="H86:H87" si="31">D86*G86</f>
        <v>0</v>
      </c>
      <c r="I86" s="66">
        <f t="shared" si="12"/>
        <v>0</v>
      </c>
    </row>
    <row r="87" spans="1:9" x14ac:dyDescent="0.3">
      <c r="A87" s="91">
        <v>78</v>
      </c>
      <c r="B87" s="95" t="s">
        <v>119</v>
      </c>
      <c r="C87" s="71" t="s">
        <v>120</v>
      </c>
      <c r="D87" s="86">
        <v>10</v>
      </c>
      <c r="E87" s="72"/>
      <c r="F87" s="72"/>
      <c r="G87" s="72">
        <v>0</v>
      </c>
      <c r="H87" s="72">
        <f t="shared" si="31"/>
        <v>0</v>
      </c>
      <c r="I87" s="66">
        <f t="shared" si="12"/>
        <v>0</v>
      </c>
    </row>
    <row r="88" spans="1:9" x14ac:dyDescent="0.3">
      <c r="A88" s="91">
        <v>79</v>
      </c>
      <c r="B88" s="96" t="s">
        <v>118</v>
      </c>
      <c r="C88" s="71" t="s">
        <v>71</v>
      </c>
      <c r="D88" s="86">
        <v>1</v>
      </c>
      <c r="E88" s="72">
        <v>0</v>
      </c>
      <c r="F88" s="72">
        <f t="shared" ref="F88" si="32">D88*E88</f>
        <v>0</v>
      </c>
      <c r="G88" s="72"/>
      <c r="H88" s="72"/>
      <c r="I88" s="66">
        <f t="shared" si="12"/>
        <v>0</v>
      </c>
    </row>
    <row r="89" spans="1:9" x14ac:dyDescent="0.3">
      <c r="A89" s="91">
        <v>80</v>
      </c>
      <c r="B89" s="95" t="s">
        <v>154</v>
      </c>
      <c r="C89" s="71" t="s">
        <v>71</v>
      </c>
      <c r="D89" s="86">
        <v>1</v>
      </c>
      <c r="E89" s="72"/>
      <c r="F89" s="72"/>
      <c r="G89" s="72">
        <v>0</v>
      </c>
      <c r="H89" s="72">
        <f t="shared" ref="H89:H90" si="33">D89*G89</f>
        <v>0</v>
      </c>
      <c r="I89" s="66">
        <f t="shared" si="12"/>
        <v>0</v>
      </c>
    </row>
    <row r="90" spans="1:9" x14ac:dyDescent="0.3">
      <c r="A90" s="91">
        <v>81</v>
      </c>
      <c r="B90" s="95" t="s">
        <v>127</v>
      </c>
      <c r="C90" s="71" t="s">
        <v>71</v>
      </c>
      <c r="D90" s="86">
        <v>1</v>
      </c>
      <c r="E90" s="72"/>
      <c r="F90" s="72"/>
      <c r="G90" s="72">
        <v>0</v>
      </c>
      <c r="H90" s="72">
        <f t="shared" si="33"/>
        <v>0</v>
      </c>
      <c r="I90" s="66">
        <f t="shared" si="12"/>
        <v>0</v>
      </c>
    </row>
    <row r="91" spans="1:9" x14ac:dyDescent="0.3">
      <c r="A91" s="91">
        <v>82</v>
      </c>
      <c r="B91" s="101" t="s">
        <v>155</v>
      </c>
      <c r="C91" s="71"/>
      <c r="D91" s="86"/>
      <c r="E91" s="72"/>
      <c r="F91" s="72"/>
      <c r="G91" s="72"/>
      <c r="H91" s="72"/>
      <c r="I91" s="66"/>
    </row>
    <row r="92" spans="1:9" x14ac:dyDescent="0.3">
      <c r="A92" s="91">
        <v>83</v>
      </c>
      <c r="B92" s="98" t="s">
        <v>51</v>
      </c>
      <c r="C92" s="71"/>
      <c r="D92" s="86"/>
      <c r="E92" s="72"/>
      <c r="F92" s="72"/>
      <c r="G92" s="72"/>
      <c r="H92" s="72"/>
      <c r="I92" s="66"/>
    </row>
    <row r="93" spans="1:9" x14ac:dyDescent="0.3">
      <c r="A93" s="91">
        <v>84</v>
      </c>
      <c r="B93" s="98" t="s">
        <v>78</v>
      </c>
      <c r="C93" s="73"/>
      <c r="D93" s="87"/>
      <c r="E93" s="72"/>
      <c r="F93" s="74"/>
      <c r="G93" s="72"/>
      <c r="H93" s="74"/>
      <c r="I93" s="75"/>
    </row>
    <row r="94" spans="1:9" ht="31.2" x14ac:dyDescent="0.3">
      <c r="A94" s="91">
        <v>85</v>
      </c>
      <c r="B94" s="94" t="s">
        <v>175</v>
      </c>
      <c r="C94" s="71" t="s">
        <v>22</v>
      </c>
      <c r="D94" s="86">
        <v>1</v>
      </c>
      <c r="E94" s="72">
        <v>0</v>
      </c>
      <c r="F94" s="72">
        <f>D94*E94</f>
        <v>0</v>
      </c>
      <c r="G94" s="72"/>
      <c r="H94" s="72"/>
      <c r="I94" s="66">
        <f t="shared" ref="I94:I109" si="34">F94+H94</f>
        <v>0</v>
      </c>
    </row>
    <row r="95" spans="1:9" ht="31.2" x14ac:dyDescent="0.3">
      <c r="A95" s="91">
        <v>86</v>
      </c>
      <c r="B95" s="95" t="s">
        <v>176</v>
      </c>
      <c r="C95" s="71" t="s">
        <v>22</v>
      </c>
      <c r="D95" s="86">
        <v>1</v>
      </c>
      <c r="E95" s="72"/>
      <c r="F95" s="72"/>
      <c r="G95" s="72">
        <v>0</v>
      </c>
      <c r="H95" s="72">
        <f>D95*G95</f>
        <v>0</v>
      </c>
      <c r="I95" s="66">
        <f t="shared" si="34"/>
        <v>0</v>
      </c>
    </row>
    <row r="96" spans="1:9" x14ac:dyDescent="0.3">
      <c r="A96" s="91">
        <v>87</v>
      </c>
      <c r="B96" s="102" t="s">
        <v>74</v>
      </c>
      <c r="C96" s="71" t="s">
        <v>22</v>
      </c>
      <c r="D96" s="86">
        <v>3</v>
      </c>
      <c r="E96" s="72">
        <v>0</v>
      </c>
      <c r="F96" s="72">
        <f>D96*E96</f>
        <v>0</v>
      </c>
      <c r="G96" s="72"/>
      <c r="H96" s="72"/>
      <c r="I96" s="66">
        <f t="shared" si="34"/>
        <v>0</v>
      </c>
    </row>
    <row r="97" spans="1:9" ht="31.2" x14ac:dyDescent="0.3">
      <c r="A97" s="91">
        <v>88</v>
      </c>
      <c r="B97" s="95" t="s">
        <v>177</v>
      </c>
      <c r="C97" s="71" t="s">
        <v>22</v>
      </c>
      <c r="D97" s="86">
        <v>3</v>
      </c>
      <c r="E97" s="72"/>
      <c r="F97" s="72"/>
      <c r="G97" s="72">
        <v>0</v>
      </c>
      <c r="H97" s="72">
        <f>D97*G97</f>
        <v>0</v>
      </c>
      <c r="I97" s="66">
        <f t="shared" si="34"/>
        <v>0</v>
      </c>
    </row>
    <row r="98" spans="1:9" x14ac:dyDescent="0.3">
      <c r="A98" s="91">
        <v>89</v>
      </c>
      <c r="B98" s="102" t="s">
        <v>73</v>
      </c>
      <c r="C98" s="71" t="s">
        <v>22</v>
      </c>
      <c r="D98" s="86">
        <v>1</v>
      </c>
      <c r="E98" s="72">
        <v>0</v>
      </c>
      <c r="F98" s="72">
        <f>D98*E98</f>
        <v>0</v>
      </c>
      <c r="G98" s="72"/>
      <c r="H98" s="72"/>
      <c r="I98" s="66">
        <f t="shared" si="34"/>
        <v>0</v>
      </c>
    </row>
    <row r="99" spans="1:9" ht="31.2" x14ac:dyDescent="0.3">
      <c r="A99" s="91">
        <v>90</v>
      </c>
      <c r="B99" s="95" t="s">
        <v>178</v>
      </c>
      <c r="C99" s="71" t="s">
        <v>22</v>
      </c>
      <c r="D99" s="86">
        <v>1</v>
      </c>
      <c r="E99" s="72"/>
      <c r="F99" s="72"/>
      <c r="G99" s="72">
        <v>0</v>
      </c>
      <c r="H99" s="72">
        <f t="shared" ref="H99" si="35">D99*G99</f>
        <v>0</v>
      </c>
      <c r="I99" s="66">
        <f t="shared" si="34"/>
        <v>0</v>
      </c>
    </row>
    <row r="100" spans="1:9" s="51" customFormat="1" ht="31.95" customHeight="1" x14ac:dyDescent="0.3">
      <c r="A100" s="91">
        <v>91</v>
      </c>
      <c r="B100" s="94" t="s">
        <v>147</v>
      </c>
      <c r="C100" s="71" t="s">
        <v>22</v>
      </c>
      <c r="D100" s="86">
        <v>3</v>
      </c>
      <c r="E100" s="72">
        <v>0</v>
      </c>
      <c r="F100" s="72">
        <f t="shared" ref="F100" si="36">D100*E100</f>
        <v>0</v>
      </c>
      <c r="G100" s="72"/>
      <c r="H100" s="72"/>
      <c r="I100" s="66">
        <f t="shared" si="34"/>
        <v>0</v>
      </c>
    </row>
    <row r="101" spans="1:9" s="51" customFormat="1" ht="31.95" customHeight="1" x14ac:dyDescent="0.3">
      <c r="A101" s="91">
        <v>92</v>
      </c>
      <c r="B101" s="95" t="s">
        <v>179</v>
      </c>
      <c r="C101" s="71" t="s">
        <v>22</v>
      </c>
      <c r="D101" s="86">
        <v>3</v>
      </c>
      <c r="E101" s="72"/>
      <c r="F101" s="72"/>
      <c r="G101" s="72">
        <v>0</v>
      </c>
      <c r="H101" s="72">
        <f t="shared" ref="H101" si="37">D101*G101</f>
        <v>0</v>
      </c>
      <c r="I101" s="66">
        <f t="shared" si="34"/>
        <v>0</v>
      </c>
    </row>
    <row r="102" spans="1:9" ht="31.2" x14ac:dyDescent="0.3">
      <c r="A102" s="91">
        <v>93</v>
      </c>
      <c r="B102" s="94" t="s">
        <v>77</v>
      </c>
      <c r="C102" s="71" t="s">
        <v>22</v>
      </c>
      <c r="D102" s="86">
        <v>7</v>
      </c>
      <c r="E102" s="72">
        <v>0</v>
      </c>
      <c r="F102" s="72">
        <f t="shared" ref="F102" si="38">D102*E102</f>
        <v>0</v>
      </c>
      <c r="G102" s="72"/>
      <c r="H102" s="72"/>
      <c r="I102" s="66">
        <f t="shared" si="34"/>
        <v>0</v>
      </c>
    </row>
    <row r="103" spans="1:9" ht="31.2" x14ac:dyDescent="0.3">
      <c r="A103" s="91">
        <v>94</v>
      </c>
      <c r="B103" s="95" t="s">
        <v>180</v>
      </c>
      <c r="C103" s="71" t="s">
        <v>22</v>
      </c>
      <c r="D103" s="86">
        <v>7</v>
      </c>
      <c r="E103" s="72"/>
      <c r="F103" s="72"/>
      <c r="G103" s="72">
        <v>0</v>
      </c>
      <c r="H103" s="72">
        <f t="shared" ref="H103" si="39">D103*G103</f>
        <v>0</v>
      </c>
      <c r="I103" s="66">
        <f t="shared" si="34"/>
        <v>0</v>
      </c>
    </row>
    <row r="104" spans="1:9" ht="31.2" x14ac:dyDescent="0.3">
      <c r="A104" s="91">
        <v>95</v>
      </c>
      <c r="B104" s="94" t="s">
        <v>75</v>
      </c>
      <c r="C104" s="71" t="s">
        <v>22</v>
      </c>
      <c r="D104" s="86">
        <v>1</v>
      </c>
      <c r="E104" s="72">
        <v>0</v>
      </c>
      <c r="F104" s="72">
        <f t="shared" ref="F104" si="40">D104*E104</f>
        <v>0</v>
      </c>
      <c r="G104" s="72"/>
      <c r="H104" s="72"/>
      <c r="I104" s="66">
        <f t="shared" si="34"/>
        <v>0</v>
      </c>
    </row>
    <row r="105" spans="1:9" ht="31.2" x14ac:dyDescent="0.3">
      <c r="A105" s="91">
        <v>96</v>
      </c>
      <c r="B105" s="95" t="s">
        <v>181</v>
      </c>
      <c r="C105" s="71" t="s">
        <v>22</v>
      </c>
      <c r="D105" s="86">
        <v>1</v>
      </c>
      <c r="E105" s="72"/>
      <c r="F105" s="72"/>
      <c r="G105" s="72">
        <v>0</v>
      </c>
      <c r="H105" s="72">
        <f t="shared" ref="H105" si="41">D105*G105</f>
        <v>0</v>
      </c>
      <c r="I105" s="66">
        <f t="shared" si="34"/>
        <v>0</v>
      </c>
    </row>
    <row r="106" spans="1:9" ht="31.2" x14ac:dyDescent="0.3">
      <c r="A106" s="91">
        <v>97</v>
      </c>
      <c r="B106" s="94" t="s">
        <v>72</v>
      </c>
      <c r="C106" s="71" t="s">
        <v>22</v>
      </c>
      <c r="D106" s="86">
        <v>1</v>
      </c>
      <c r="E106" s="72">
        <v>0</v>
      </c>
      <c r="F106" s="72">
        <f t="shared" ref="F106" si="42">D106*E106</f>
        <v>0</v>
      </c>
      <c r="G106" s="72"/>
      <c r="H106" s="72"/>
      <c r="I106" s="66">
        <f t="shared" si="34"/>
        <v>0</v>
      </c>
    </row>
    <row r="107" spans="1:9" ht="31.2" x14ac:dyDescent="0.3">
      <c r="A107" s="91">
        <v>98</v>
      </c>
      <c r="B107" s="95" t="s">
        <v>182</v>
      </c>
      <c r="C107" s="71" t="s">
        <v>22</v>
      </c>
      <c r="D107" s="86">
        <v>1</v>
      </c>
      <c r="E107" s="72"/>
      <c r="F107" s="72"/>
      <c r="G107" s="72">
        <v>0</v>
      </c>
      <c r="H107" s="72">
        <f t="shared" ref="H107" si="43">D107*G107</f>
        <v>0</v>
      </c>
      <c r="I107" s="66">
        <f t="shared" si="34"/>
        <v>0</v>
      </c>
    </row>
    <row r="108" spans="1:9" ht="31.2" x14ac:dyDescent="0.3">
      <c r="A108" s="91">
        <v>99</v>
      </c>
      <c r="B108" s="94" t="s">
        <v>76</v>
      </c>
      <c r="C108" s="71" t="s">
        <v>22</v>
      </c>
      <c r="D108" s="86">
        <v>3</v>
      </c>
      <c r="E108" s="72">
        <v>0</v>
      </c>
      <c r="F108" s="72">
        <f t="shared" ref="F108" si="44">D108*E108</f>
        <v>0</v>
      </c>
      <c r="G108" s="72"/>
      <c r="H108" s="72"/>
      <c r="I108" s="66">
        <f t="shared" si="34"/>
        <v>0</v>
      </c>
    </row>
    <row r="109" spans="1:9" ht="31.2" x14ac:dyDescent="0.3">
      <c r="A109" s="91">
        <v>100</v>
      </c>
      <c r="B109" s="95" t="s">
        <v>183</v>
      </c>
      <c r="C109" s="71" t="s">
        <v>22</v>
      </c>
      <c r="D109" s="86">
        <v>3</v>
      </c>
      <c r="E109" s="72"/>
      <c r="F109" s="72"/>
      <c r="G109" s="72">
        <v>0</v>
      </c>
      <c r="H109" s="72">
        <f t="shared" ref="H109" si="45">D109*G109</f>
        <v>0</v>
      </c>
      <c r="I109" s="66">
        <f t="shared" si="34"/>
        <v>0</v>
      </c>
    </row>
    <row r="110" spans="1:9" x14ac:dyDescent="0.3">
      <c r="A110" s="91">
        <v>101</v>
      </c>
      <c r="B110" s="98" t="s">
        <v>80</v>
      </c>
      <c r="C110" s="73"/>
      <c r="D110" s="87"/>
      <c r="E110" s="72"/>
      <c r="F110" s="74"/>
      <c r="G110" s="72"/>
      <c r="H110" s="74"/>
      <c r="I110" s="75"/>
    </row>
    <row r="111" spans="1:9" ht="31.2" x14ac:dyDescent="0.3">
      <c r="A111" s="91">
        <v>102</v>
      </c>
      <c r="B111" s="94" t="s">
        <v>184</v>
      </c>
      <c r="C111" s="71" t="s">
        <v>22</v>
      </c>
      <c r="D111" s="86">
        <v>1</v>
      </c>
      <c r="E111" s="72">
        <v>0</v>
      </c>
      <c r="F111" s="72">
        <f>D111*E111</f>
        <v>0</v>
      </c>
      <c r="G111" s="72"/>
      <c r="H111" s="72"/>
      <c r="I111" s="66">
        <f t="shared" ref="I111:I114" si="46">F111+H111</f>
        <v>0</v>
      </c>
    </row>
    <row r="112" spans="1:9" ht="31.2" x14ac:dyDescent="0.3">
      <c r="A112" s="91">
        <v>103</v>
      </c>
      <c r="B112" s="95" t="s">
        <v>185</v>
      </c>
      <c r="C112" s="71" t="s">
        <v>22</v>
      </c>
      <c r="D112" s="86">
        <v>1</v>
      </c>
      <c r="E112" s="72"/>
      <c r="F112" s="72"/>
      <c r="G112" s="72">
        <v>0</v>
      </c>
      <c r="H112" s="72">
        <f>D112*G112</f>
        <v>0</v>
      </c>
      <c r="I112" s="66">
        <f t="shared" si="46"/>
        <v>0</v>
      </c>
    </row>
    <row r="113" spans="1:9" ht="31.2" x14ac:dyDescent="0.3">
      <c r="A113" s="91">
        <v>104</v>
      </c>
      <c r="B113" s="94" t="s">
        <v>76</v>
      </c>
      <c r="C113" s="71" t="s">
        <v>22</v>
      </c>
      <c r="D113" s="86">
        <v>4</v>
      </c>
      <c r="E113" s="72">
        <v>0</v>
      </c>
      <c r="F113" s="72">
        <f>D113*E113</f>
        <v>0</v>
      </c>
      <c r="G113" s="72"/>
      <c r="H113" s="72"/>
      <c r="I113" s="66">
        <f t="shared" si="46"/>
        <v>0</v>
      </c>
    </row>
    <row r="114" spans="1:9" ht="31.2" x14ac:dyDescent="0.3">
      <c r="A114" s="91">
        <v>105</v>
      </c>
      <c r="B114" s="95" t="s">
        <v>183</v>
      </c>
      <c r="C114" s="71" t="s">
        <v>22</v>
      </c>
      <c r="D114" s="86">
        <v>4</v>
      </c>
      <c r="E114" s="72"/>
      <c r="F114" s="72"/>
      <c r="G114" s="72">
        <v>0</v>
      </c>
      <c r="H114" s="72">
        <f t="shared" ref="H114" si="47">D114*G114</f>
        <v>0</v>
      </c>
      <c r="I114" s="66">
        <f t="shared" si="46"/>
        <v>0</v>
      </c>
    </row>
    <row r="115" spans="1:9" x14ac:dyDescent="0.3">
      <c r="A115" s="91">
        <v>106</v>
      </c>
      <c r="B115" s="98" t="s">
        <v>128</v>
      </c>
      <c r="C115" s="73"/>
      <c r="D115" s="87"/>
      <c r="E115" s="72"/>
      <c r="F115" s="74"/>
      <c r="G115" s="72"/>
      <c r="H115" s="74"/>
      <c r="I115" s="75"/>
    </row>
    <row r="116" spans="1:9" ht="31.2" x14ac:dyDescent="0.3">
      <c r="A116" s="91">
        <v>107</v>
      </c>
      <c r="B116" s="94" t="s">
        <v>186</v>
      </c>
      <c r="C116" s="71" t="s">
        <v>22</v>
      </c>
      <c r="D116" s="86">
        <v>2</v>
      </c>
      <c r="E116" s="72">
        <v>0</v>
      </c>
      <c r="F116" s="72">
        <f>D116*E116</f>
        <v>0</v>
      </c>
      <c r="G116" s="72"/>
      <c r="H116" s="72"/>
      <c r="I116" s="66">
        <f t="shared" ref="I116:I119" si="48">F116+H116</f>
        <v>0</v>
      </c>
    </row>
    <row r="117" spans="1:9" x14ac:dyDescent="0.3">
      <c r="A117" s="91">
        <v>108</v>
      </c>
      <c r="B117" s="103" t="s">
        <v>187</v>
      </c>
      <c r="C117" s="71" t="s">
        <v>22</v>
      </c>
      <c r="D117" s="86">
        <v>2</v>
      </c>
      <c r="E117" s="72"/>
      <c r="F117" s="72"/>
      <c r="G117" s="72">
        <v>0</v>
      </c>
      <c r="H117" s="72">
        <f>D117*G117</f>
        <v>0</v>
      </c>
      <c r="I117" s="66">
        <f t="shared" si="48"/>
        <v>0</v>
      </c>
    </row>
    <row r="118" spans="1:9" x14ac:dyDescent="0.3">
      <c r="A118" s="91">
        <v>109</v>
      </c>
      <c r="B118" s="94" t="s">
        <v>79</v>
      </c>
      <c r="C118" s="71" t="s">
        <v>22</v>
      </c>
      <c r="D118" s="86">
        <v>2</v>
      </c>
      <c r="E118" s="72">
        <v>0</v>
      </c>
      <c r="F118" s="72">
        <f>D118*E118</f>
        <v>0</v>
      </c>
      <c r="G118" s="72"/>
      <c r="H118" s="72"/>
      <c r="I118" s="66">
        <f t="shared" si="48"/>
        <v>0</v>
      </c>
    </row>
    <row r="119" spans="1:9" x14ac:dyDescent="0.3">
      <c r="A119" s="91">
        <v>110</v>
      </c>
      <c r="B119" s="95" t="s">
        <v>188</v>
      </c>
      <c r="C119" s="71" t="s">
        <v>22</v>
      </c>
      <c r="D119" s="86">
        <v>2</v>
      </c>
      <c r="E119" s="72"/>
      <c r="F119" s="72"/>
      <c r="G119" s="72">
        <v>0</v>
      </c>
      <c r="H119" s="72">
        <f t="shared" ref="H119" si="49">D119*G119</f>
        <v>0</v>
      </c>
      <c r="I119" s="66">
        <f t="shared" si="48"/>
        <v>0</v>
      </c>
    </row>
    <row r="120" spans="1:9" x14ac:dyDescent="0.3">
      <c r="A120" s="91">
        <v>111</v>
      </c>
      <c r="B120" s="98" t="s">
        <v>129</v>
      </c>
      <c r="C120" s="73"/>
      <c r="D120" s="87"/>
      <c r="E120" s="72"/>
      <c r="F120" s="74"/>
      <c r="G120" s="72"/>
      <c r="H120" s="74"/>
      <c r="I120" s="75"/>
    </row>
    <row r="121" spans="1:9" x14ac:dyDescent="0.3">
      <c r="A121" s="91">
        <v>112</v>
      </c>
      <c r="B121" s="96" t="s">
        <v>156</v>
      </c>
      <c r="C121" s="71" t="s">
        <v>22</v>
      </c>
      <c r="D121" s="86">
        <v>1</v>
      </c>
      <c r="E121" s="72">
        <v>0</v>
      </c>
      <c r="F121" s="72">
        <f>D121*E121</f>
        <v>0</v>
      </c>
      <c r="G121" s="72"/>
      <c r="H121" s="72"/>
      <c r="I121" s="66">
        <f t="shared" ref="I121:I126" si="50">F121+H121</f>
        <v>0</v>
      </c>
    </row>
    <row r="122" spans="1:9" x14ac:dyDescent="0.3">
      <c r="A122" s="91">
        <v>113</v>
      </c>
      <c r="B122" s="103" t="s">
        <v>189</v>
      </c>
      <c r="C122" s="71" t="s">
        <v>22</v>
      </c>
      <c r="D122" s="86">
        <v>1</v>
      </c>
      <c r="E122" s="72"/>
      <c r="F122" s="72"/>
      <c r="G122" s="72">
        <v>0</v>
      </c>
      <c r="H122" s="72">
        <f>D122*G122</f>
        <v>0</v>
      </c>
      <c r="I122" s="66">
        <f t="shared" si="50"/>
        <v>0</v>
      </c>
    </row>
    <row r="123" spans="1:9" x14ac:dyDescent="0.3">
      <c r="A123" s="91">
        <v>114</v>
      </c>
      <c r="B123" s="96" t="s">
        <v>81</v>
      </c>
      <c r="C123" s="71" t="s">
        <v>22</v>
      </c>
      <c r="D123" s="86">
        <v>1</v>
      </c>
      <c r="E123" s="72">
        <v>0</v>
      </c>
      <c r="F123" s="72">
        <f t="shared" ref="F123" si="51">D123*E123</f>
        <v>0</v>
      </c>
      <c r="G123" s="72"/>
      <c r="H123" s="72"/>
      <c r="I123" s="66">
        <f t="shared" si="50"/>
        <v>0</v>
      </c>
    </row>
    <row r="124" spans="1:9" x14ac:dyDescent="0.3">
      <c r="A124" s="91">
        <v>115</v>
      </c>
      <c r="B124" s="95" t="s">
        <v>190</v>
      </c>
      <c r="C124" s="71" t="s">
        <v>22</v>
      </c>
      <c r="D124" s="86">
        <v>1</v>
      </c>
      <c r="E124" s="72"/>
      <c r="F124" s="72"/>
      <c r="G124" s="72">
        <v>0</v>
      </c>
      <c r="H124" s="72">
        <f t="shared" ref="H124" si="52">D124*G124</f>
        <v>0</v>
      </c>
      <c r="I124" s="66">
        <f t="shared" si="50"/>
        <v>0</v>
      </c>
    </row>
    <row r="125" spans="1:9" x14ac:dyDescent="0.3">
      <c r="A125" s="91">
        <v>116</v>
      </c>
      <c r="B125" s="96" t="s">
        <v>157</v>
      </c>
      <c r="C125" s="71" t="s">
        <v>22</v>
      </c>
      <c r="D125" s="86">
        <v>2</v>
      </c>
      <c r="E125" s="72">
        <v>0</v>
      </c>
      <c r="F125" s="72">
        <f t="shared" ref="F125" si="53">D125*E125</f>
        <v>0</v>
      </c>
      <c r="G125" s="72"/>
      <c r="H125" s="72"/>
      <c r="I125" s="66">
        <f t="shared" si="50"/>
        <v>0</v>
      </c>
    </row>
    <row r="126" spans="1:9" x14ac:dyDescent="0.3">
      <c r="A126" s="91">
        <v>117</v>
      </c>
      <c r="B126" s="95" t="s">
        <v>191</v>
      </c>
      <c r="C126" s="71" t="s">
        <v>22</v>
      </c>
      <c r="D126" s="86">
        <v>2</v>
      </c>
      <c r="E126" s="72"/>
      <c r="F126" s="72"/>
      <c r="G126" s="72">
        <v>0</v>
      </c>
      <c r="H126" s="72">
        <f t="shared" ref="H126" si="54">D126*G126</f>
        <v>0</v>
      </c>
      <c r="I126" s="66">
        <f t="shared" si="50"/>
        <v>0</v>
      </c>
    </row>
    <row r="127" spans="1:9" x14ac:dyDescent="0.3">
      <c r="A127" s="91">
        <v>118</v>
      </c>
      <c r="B127" s="98" t="s">
        <v>130</v>
      </c>
      <c r="C127" s="73"/>
      <c r="D127" s="87"/>
      <c r="E127" s="72"/>
      <c r="F127" s="74"/>
      <c r="G127" s="72"/>
      <c r="H127" s="74"/>
      <c r="I127" s="75"/>
    </row>
    <row r="128" spans="1:9" x14ac:dyDescent="0.3">
      <c r="A128" s="91">
        <v>119</v>
      </c>
      <c r="B128" s="96" t="s">
        <v>158</v>
      </c>
      <c r="C128" s="71" t="s">
        <v>22</v>
      </c>
      <c r="D128" s="86">
        <v>1</v>
      </c>
      <c r="E128" s="72">
        <v>0</v>
      </c>
      <c r="F128" s="72">
        <f>D128*E128</f>
        <v>0</v>
      </c>
      <c r="G128" s="72"/>
      <c r="H128" s="72"/>
      <c r="I128" s="66">
        <f t="shared" ref="I128:I129" si="55">F128+H128</f>
        <v>0</v>
      </c>
    </row>
    <row r="129" spans="1:9" x14ac:dyDescent="0.3">
      <c r="A129" s="91">
        <v>120</v>
      </c>
      <c r="B129" s="103" t="s">
        <v>192</v>
      </c>
      <c r="C129" s="71" t="s">
        <v>22</v>
      </c>
      <c r="D129" s="86">
        <v>1</v>
      </c>
      <c r="E129" s="72"/>
      <c r="F129" s="72"/>
      <c r="G129" s="72">
        <v>0</v>
      </c>
      <c r="H129" s="72">
        <f>D129*G129</f>
        <v>0</v>
      </c>
      <c r="I129" s="66">
        <f t="shared" si="55"/>
        <v>0</v>
      </c>
    </row>
    <row r="130" spans="1:9" x14ac:dyDescent="0.3">
      <c r="A130" s="91">
        <v>121</v>
      </c>
      <c r="B130" s="96" t="s">
        <v>81</v>
      </c>
      <c r="C130" s="71" t="s">
        <v>22</v>
      </c>
      <c r="D130" s="86">
        <v>1</v>
      </c>
      <c r="E130" s="72">
        <v>0</v>
      </c>
      <c r="F130" s="72">
        <f>D130*E130</f>
        <v>0</v>
      </c>
      <c r="G130" s="72"/>
      <c r="H130" s="72"/>
      <c r="I130" s="66">
        <f>F130+H130</f>
        <v>0</v>
      </c>
    </row>
    <row r="131" spans="1:9" x14ac:dyDescent="0.3">
      <c r="A131" s="91">
        <v>122</v>
      </c>
      <c r="B131" s="95" t="s">
        <v>193</v>
      </c>
      <c r="C131" s="71" t="s">
        <v>22</v>
      </c>
      <c r="D131" s="86">
        <v>1</v>
      </c>
      <c r="E131" s="72"/>
      <c r="F131" s="72"/>
      <c r="G131" s="72">
        <v>0</v>
      </c>
      <c r="H131" s="72">
        <f t="shared" ref="H131" si="56">D131*G131</f>
        <v>0</v>
      </c>
      <c r="I131" s="66">
        <f>F131+H131</f>
        <v>0</v>
      </c>
    </row>
    <row r="132" spans="1:9" s="51" customFormat="1" x14ac:dyDescent="0.3">
      <c r="A132" s="91">
        <v>123</v>
      </c>
      <c r="B132" s="96" t="s">
        <v>157</v>
      </c>
      <c r="C132" s="71" t="s">
        <v>22</v>
      </c>
      <c r="D132" s="86">
        <v>3</v>
      </c>
      <c r="E132" s="72">
        <v>0</v>
      </c>
      <c r="F132" s="72">
        <f t="shared" ref="F132" si="57">D132*E132</f>
        <v>0</v>
      </c>
      <c r="G132" s="72"/>
      <c r="H132" s="72"/>
      <c r="I132" s="66">
        <f t="shared" ref="I132:I136" si="58">F132+H132</f>
        <v>0</v>
      </c>
    </row>
    <row r="133" spans="1:9" x14ac:dyDescent="0.3">
      <c r="A133" s="91">
        <v>124</v>
      </c>
      <c r="B133" s="95" t="s">
        <v>194</v>
      </c>
      <c r="C133" s="71" t="s">
        <v>22</v>
      </c>
      <c r="D133" s="86">
        <v>3</v>
      </c>
      <c r="E133" s="72"/>
      <c r="F133" s="72"/>
      <c r="G133" s="72">
        <v>0</v>
      </c>
      <c r="H133" s="72">
        <f t="shared" ref="H133" si="59">D133*G133</f>
        <v>0</v>
      </c>
      <c r="I133" s="66">
        <f t="shared" si="58"/>
        <v>0</v>
      </c>
    </row>
    <row r="134" spans="1:9" x14ac:dyDescent="0.3">
      <c r="A134" s="91">
        <v>125</v>
      </c>
      <c r="B134" s="96" t="s">
        <v>82</v>
      </c>
      <c r="C134" s="71" t="s">
        <v>71</v>
      </c>
      <c r="D134" s="86">
        <v>4</v>
      </c>
      <c r="E134" s="72">
        <v>0</v>
      </c>
      <c r="F134" s="72">
        <f t="shared" ref="F134" si="60">D134*E134</f>
        <v>0</v>
      </c>
      <c r="G134" s="72"/>
      <c r="H134" s="72"/>
      <c r="I134" s="66">
        <f t="shared" si="58"/>
        <v>0</v>
      </c>
    </row>
    <row r="135" spans="1:9" x14ac:dyDescent="0.3">
      <c r="A135" s="91">
        <v>126</v>
      </c>
      <c r="B135" s="95" t="s">
        <v>83</v>
      </c>
      <c r="C135" s="71" t="s">
        <v>71</v>
      </c>
      <c r="D135" s="86">
        <v>4</v>
      </c>
      <c r="E135" s="72"/>
      <c r="F135" s="72"/>
      <c r="G135" s="72">
        <v>0</v>
      </c>
      <c r="H135" s="72">
        <f t="shared" ref="H135:H136" si="61">D135*G135</f>
        <v>0</v>
      </c>
      <c r="I135" s="66">
        <f t="shared" si="58"/>
        <v>0</v>
      </c>
    </row>
    <row r="136" spans="1:9" x14ac:dyDescent="0.3">
      <c r="A136" s="91">
        <v>127</v>
      </c>
      <c r="B136" s="95" t="s">
        <v>159</v>
      </c>
      <c r="C136" s="71" t="s">
        <v>71</v>
      </c>
      <c r="D136" s="86">
        <v>14</v>
      </c>
      <c r="E136" s="72"/>
      <c r="F136" s="72"/>
      <c r="G136" s="72">
        <v>0</v>
      </c>
      <c r="H136" s="72">
        <f t="shared" si="61"/>
        <v>0</v>
      </c>
      <c r="I136" s="66">
        <f t="shared" si="58"/>
        <v>0</v>
      </c>
    </row>
    <row r="137" spans="1:9" x14ac:dyDescent="0.3">
      <c r="A137" s="91">
        <v>128</v>
      </c>
      <c r="B137" s="98" t="s">
        <v>52</v>
      </c>
      <c r="C137" s="71"/>
      <c r="D137" s="86"/>
      <c r="E137" s="72"/>
      <c r="F137" s="72"/>
      <c r="G137" s="72"/>
      <c r="H137" s="72"/>
      <c r="I137" s="66"/>
    </row>
    <row r="138" spans="1:9" x14ac:dyDescent="0.3">
      <c r="A138" s="91">
        <v>129</v>
      </c>
      <c r="B138" s="96" t="s">
        <v>84</v>
      </c>
      <c r="C138" s="71" t="s">
        <v>56</v>
      </c>
      <c r="D138" s="86">
        <v>129</v>
      </c>
      <c r="E138" s="72">
        <v>0</v>
      </c>
      <c r="F138" s="72">
        <f t="shared" ref="F138" si="62">D138*E138</f>
        <v>0</v>
      </c>
      <c r="G138" s="72"/>
      <c r="H138" s="72"/>
      <c r="I138" s="66">
        <f t="shared" ref="I138:I208" si="63">F138+H138</f>
        <v>0</v>
      </c>
    </row>
    <row r="139" spans="1:9" x14ac:dyDescent="0.3">
      <c r="A139" s="91">
        <v>130</v>
      </c>
      <c r="B139" s="95" t="s">
        <v>85</v>
      </c>
      <c r="C139" s="71" t="s">
        <v>56</v>
      </c>
      <c r="D139" s="86">
        <v>129</v>
      </c>
      <c r="E139" s="72"/>
      <c r="F139" s="72"/>
      <c r="G139" s="72">
        <v>0</v>
      </c>
      <c r="H139" s="72">
        <f>D139*G139</f>
        <v>0</v>
      </c>
      <c r="I139" s="66">
        <f t="shared" si="63"/>
        <v>0</v>
      </c>
    </row>
    <row r="140" spans="1:9" x14ac:dyDescent="0.3">
      <c r="A140" s="91">
        <v>131</v>
      </c>
      <c r="B140" s="96" t="s">
        <v>84</v>
      </c>
      <c r="C140" s="71" t="s">
        <v>56</v>
      </c>
      <c r="D140" s="86">
        <v>77</v>
      </c>
      <c r="E140" s="72">
        <v>0</v>
      </c>
      <c r="F140" s="72">
        <f t="shared" ref="F140" si="64">D140*E140</f>
        <v>0</v>
      </c>
      <c r="G140" s="72"/>
      <c r="H140" s="72"/>
      <c r="I140" s="66">
        <f t="shared" si="63"/>
        <v>0</v>
      </c>
    </row>
    <row r="141" spans="1:9" x14ac:dyDescent="0.3">
      <c r="A141" s="91">
        <v>132</v>
      </c>
      <c r="B141" s="95" t="s">
        <v>86</v>
      </c>
      <c r="C141" s="71" t="s">
        <v>56</v>
      </c>
      <c r="D141" s="86">
        <v>77</v>
      </c>
      <c r="E141" s="72"/>
      <c r="F141" s="72"/>
      <c r="G141" s="72">
        <v>0</v>
      </c>
      <c r="H141" s="72">
        <f t="shared" ref="H141" si="65">D141*G141</f>
        <v>0</v>
      </c>
      <c r="I141" s="66">
        <f t="shared" si="63"/>
        <v>0</v>
      </c>
    </row>
    <row r="142" spans="1:9" x14ac:dyDescent="0.3">
      <c r="A142" s="91">
        <v>133</v>
      </c>
      <c r="B142" s="96" t="s">
        <v>84</v>
      </c>
      <c r="C142" s="71" t="s">
        <v>56</v>
      </c>
      <c r="D142" s="86">
        <v>162</v>
      </c>
      <c r="E142" s="72">
        <v>0</v>
      </c>
      <c r="F142" s="72">
        <f t="shared" ref="F142" si="66">D142*E142</f>
        <v>0</v>
      </c>
      <c r="G142" s="72"/>
      <c r="H142" s="72"/>
      <c r="I142" s="66">
        <f t="shared" si="63"/>
        <v>0</v>
      </c>
    </row>
    <row r="143" spans="1:9" x14ac:dyDescent="0.3">
      <c r="A143" s="91">
        <v>134</v>
      </c>
      <c r="B143" s="95" t="s">
        <v>87</v>
      </c>
      <c r="C143" s="71" t="s">
        <v>56</v>
      </c>
      <c r="D143" s="86">
        <v>162</v>
      </c>
      <c r="E143" s="72"/>
      <c r="F143" s="72"/>
      <c r="G143" s="72">
        <v>0</v>
      </c>
      <c r="H143" s="72">
        <f t="shared" ref="H143" si="67">D143*G143</f>
        <v>0</v>
      </c>
      <c r="I143" s="66">
        <f t="shared" si="63"/>
        <v>0</v>
      </c>
    </row>
    <row r="144" spans="1:9" x14ac:dyDescent="0.3">
      <c r="A144" s="91">
        <v>135</v>
      </c>
      <c r="B144" s="96" t="s">
        <v>84</v>
      </c>
      <c r="C144" s="71" t="s">
        <v>56</v>
      </c>
      <c r="D144" s="86">
        <v>115</v>
      </c>
      <c r="E144" s="72">
        <v>0</v>
      </c>
      <c r="F144" s="72">
        <f t="shared" ref="F144" si="68">D144*E144</f>
        <v>0</v>
      </c>
      <c r="G144" s="72"/>
      <c r="H144" s="72"/>
      <c r="I144" s="66">
        <f t="shared" si="63"/>
        <v>0</v>
      </c>
    </row>
    <row r="145" spans="1:9" x14ac:dyDescent="0.3">
      <c r="A145" s="91">
        <v>136</v>
      </c>
      <c r="B145" s="95" t="s">
        <v>88</v>
      </c>
      <c r="C145" s="71" t="s">
        <v>56</v>
      </c>
      <c r="D145" s="86">
        <v>115</v>
      </c>
      <c r="E145" s="72"/>
      <c r="F145" s="72"/>
      <c r="G145" s="72">
        <v>0</v>
      </c>
      <c r="H145" s="72">
        <f t="shared" ref="H145" si="69">D145*G145</f>
        <v>0</v>
      </c>
      <c r="I145" s="66">
        <f t="shared" si="63"/>
        <v>0</v>
      </c>
    </row>
    <row r="146" spans="1:9" x14ac:dyDescent="0.3">
      <c r="A146" s="91">
        <v>137</v>
      </c>
      <c r="B146" s="96" t="s">
        <v>84</v>
      </c>
      <c r="C146" s="71" t="s">
        <v>56</v>
      </c>
      <c r="D146" s="86">
        <v>65</v>
      </c>
      <c r="E146" s="72">
        <v>0</v>
      </c>
      <c r="F146" s="72">
        <f t="shared" ref="F146" si="70">D146*E146</f>
        <v>0</v>
      </c>
      <c r="G146" s="72"/>
      <c r="H146" s="72"/>
      <c r="I146" s="66">
        <f t="shared" si="63"/>
        <v>0</v>
      </c>
    </row>
    <row r="147" spans="1:9" x14ac:dyDescent="0.3">
      <c r="A147" s="91">
        <v>138</v>
      </c>
      <c r="B147" s="95" t="s">
        <v>89</v>
      </c>
      <c r="C147" s="71" t="s">
        <v>56</v>
      </c>
      <c r="D147" s="86">
        <v>65</v>
      </c>
      <c r="E147" s="72"/>
      <c r="F147" s="72"/>
      <c r="G147" s="72">
        <v>0</v>
      </c>
      <c r="H147" s="72">
        <f t="shared" ref="H147" si="71">D147*G147</f>
        <v>0</v>
      </c>
      <c r="I147" s="66">
        <f t="shared" si="63"/>
        <v>0</v>
      </c>
    </row>
    <row r="148" spans="1:9" x14ac:dyDescent="0.3">
      <c r="A148" s="91">
        <v>139</v>
      </c>
      <c r="B148" s="96" t="s">
        <v>84</v>
      </c>
      <c r="C148" s="71" t="s">
        <v>56</v>
      </c>
      <c r="D148" s="86">
        <v>32</v>
      </c>
      <c r="E148" s="72">
        <v>0</v>
      </c>
      <c r="F148" s="72">
        <f t="shared" ref="F148" si="72">D148*E148</f>
        <v>0</v>
      </c>
      <c r="G148" s="72"/>
      <c r="H148" s="72"/>
      <c r="I148" s="66">
        <f t="shared" si="63"/>
        <v>0</v>
      </c>
    </row>
    <row r="149" spans="1:9" x14ac:dyDescent="0.3">
      <c r="A149" s="91">
        <v>140</v>
      </c>
      <c r="B149" s="95" t="s">
        <v>90</v>
      </c>
      <c r="C149" s="71" t="s">
        <v>56</v>
      </c>
      <c r="D149" s="86">
        <v>32</v>
      </c>
      <c r="E149" s="72"/>
      <c r="F149" s="72"/>
      <c r="G149" s="72">
        <v>0</v>
      </c>
      <c r="H149" s="72">
        <f t="shared" ref="H149" si="73">D149*G149</f>
        <v>0</v>
      </c>
      <c r="I149" s="66">
        <f t="shared" si="63"/>
        <v>0</v>
      </c>
    </row>
    <row r="150" spans="1:9" x14ac:dyDescent="0.3">
      <c r="A150" s="91">
        <v>141</v>
      </c>
      <c r="B150" s="96" t="s">
        <v>84</v>
      </c>
      <c r="C150" s="71" t="s">
        <v>56</v>
      </c>
      <c r="D150" s="86">
        <v>64</v>
      </c>
      <c r="E150" s="72">
        <v>0</v>
      </c>
      <c r="F150" s="72">
        <f t="shared" ref="F150" si="74">D150*E150</f>
        <v>0</v>
      </c>
      <c r="G150" s="72"/>
      <c r="H150" s="72"/>
      <c r="I150" s="66">
        <f t="shared" si="63"/>
        <v>0</v>
      </c>
    </row>
    <row r="151" spans="1:9" x14ac:dyDescent="0.3">
      <c r="A151" s="91">
        <v>142</v>
      </c>
      <c r="B151" s="95" t="s">
        <v>91</v>
      </c>
      <c r="C151" s="71" t="s">
        <v>56</v>
      </c>
      <c r="D151" s="86">
        <v>64</v>
      </c>
      <c r="E151" s="72"/>
      <c r="F151" s="72"/>
      <c r="G151" s="72">
        <v>0</v>
      </c>
      <c r="H151" s="72">
        <f t="shared" ref="H151" si="75">D151*G151</f>
        <v>0</v>
      </c>
      <c r="I151" s="66">
        <f t="shared" si="63"/>
        <v>0</v>
      </c>
    </row>
    <row r="152" spans="1:9" x14ac:dyDescent="0.3">
      <c r="A152" s="91">
        <v>143</v>
      </c>
      <c r="B152" s="96" t="s">
        <v>84</v>
      </c>
      <c r="C152" s="71" t="s">
        <v>56</v>
      </c>
      <c r="D152" s="86">
        <v>65</v>
      </c>
      <c r="E152" s="72">
        <v>0</v>
      </c>
      <c r="F152" s="72">
        <f t="shared" ref="F152" si="76">D152*E152</f>
        <v>0</v>
      </c>
      <c r="G152" s="72"/>
      <c r="H152" s="72"/>
      <c r="I152" s="66">
        <f t="shared" si="63"/>
        <v>0</v>
      </c>
    </row>
    <row r="153" spans="1:9" x14ac:dyDescent="0.3">
      <c r="A153" s="91">
        <v>144</v>
      </c>
      <c r="B153" s="95" t="s">
        <v>92</v>
      </c>
      <c r="C153" s="71" t="s">
        <v>56</v>
      </c>
      <c r="D153" s="86">
        <v>65</v>
      </c>
      <c r="E153" s="72"/>
      <c r="F153" s="72"/>
      <c r="G153" s="72">
        <v>0</v>
      </c>
      <c r="H153" s="72">
        <f t="shared" ref="H153" si="77">D153*G153</f>
        <v>0</v>
      </c>
      <c r="I153" s="66">
        <f t="shared" si="63"/>
        <v>0</v>
      </c>
    </row>
    <row r="154" spans="1:9" x14ac:dyDescent="0.3">
      <c r="A154" s="91">
        <v>145</v>
      </c>
      <c r="B154" s="96" t="s">
        <v>84</v>
      </c>
      <c r="C154" s="71" t="s">
        <v>56</v>
      </c>
      <c r="D154" s="86">
        <v>18</v>
      </c>
      <c r="E154" s="72">
        <v>0</v>
      </c>
      <c r="F154" s="72">
        <f t="shared" ref="F154" si="78">D154*E154</f>
        <v>0</v>
      </c>
      <c r="G154" s="72"/>
      <c r="H154" s="72"/>
      <c r="I154" s="66">
        <f t="shared" si="63"/>
        <v>0</v>
      </c>
    </row>
    <row r="155" spans="1:9" x14ac:dyDescent="0.3">
      <c r="A155" s="91">
        <v>146</v>
      </c>
      <c r="B155" s="95" t="s">
        <v>93</v>
      </c>
      <c r="C155" s="71" t="s">
        <v>56</v>
      </c>
      <c r="D155" s="86">
        <v>18</v>
      </c>
      <c r="E155" s="72"/>
      <c r="F155" s="72"/>
      <c r="G155" s="72">
        <v>0</v>
      </c>
      <c r="H155" s="72">
        <f t="shared" ref="H155:H157" si="79">D155*G155</f>
        <v>0</v>
      </c>
      <c r="I155" s="66">
        <f t="shared" si="63"/>
        <v>0</v>
      </c>
    </row>
    <row r="156" spans="1:9" x14ac:dyDescent="0.3">
      <c r="A156" s="91">
        <v>147</v>
      </c>
      <c r="B156" s="95" t="s">
        <v>94</v>
      </c>
      <c r="C156" s="71" t="s">
        <v>71</v>
      </c>
      <c r="D156" s="86">
        <v>1</v>
      </c>
      <c r="E156" s="72"/>
      <c r="F156" s="72"/>
      <c r="G156" s="72">
        <v>0</v>
      </c>
      <c r="H156" s="72">
        <f t="shared" si="79"/>
        <v>0</v>
      </c>
      <c r="I156" s="66">
        <f t="shared" si="63"/>
        <v>0</v>
      </c>
    </row>
    <row r="157" spans="1:9" x14ac:dyDescent="0.3">
      <c r="A157" s="91">
        <v>148</v>
      </c>
      <c r="B157" s="95" t="s">
        <v>113</v>
      </c>
      <c r="C157" s="71" t="s">
        <v>71</v>
      </c>
      <c r="D157" s="86">
        <v>1</v>
      </c>
      <c r="E157" s="72"/>
      <c r="F157" s="72"/>
      <c r="G157" s="72">
        <v>0</v>
      </c>
      <c r="H157" s="72">
        <f t="shared" si="79"/>
        <v>0</v>
      </c>
      <c r="I157" s="66">
        <f t="shared" si="63"/>
        <v>0</v>
      </c>
    </row>
    <row r="158" spans="1:9" x14ac:dyDescent="0.3">
      <c r="A158" s="91">
        <v>149</v>
      </c>
      <c r="B158" s="100" t="s">
        <v>131</v>
      </c>
      <c r="C158" s="71" t="s">
        <v>56</v>
      </c>
      <c r="D158" s="86">
        <v>12</v>
      </c>
      <c r="E158" s="72">
        <v>0</v>
      </c>
      <c r="F158" s="72">
        <f t="shared" ref="F158" si="80">D158*E158</f>
        <v>0</v>
      </c>
      <c r="G158" s="72"/>
      <c r="H158" s="72"/>
      <c r="I158" s="66">
        <f t="shared" si="63"/>
        <v>0</v>
      </c>
    </row>
    <row r="159" spans="1:9" x14ac:dyDescent="0.3">
      <c r="A159" s="91">
        <v>150</v>
      </c>
      <c r="B159" s="95" t="s">
        <v>132</v>
      </c>
      <c r="C159" s="71" t="s">
        <v>56</v>
      </c>
      <c r="D159" s="86">
        <v>12</v>
      </c>
      <c r="E159" s="72"/>
      <c r="F159" s="72"/>
      <c r="G159" s="72">
        <v>0</v>
      </c>
      <c r="H159" s="72">
        <f t="shared" ref="H159" si="81">D159*G159</f>
        <v>0</v>
      </c>
      <c r="I159" s="66">
        <f t="shared" si="63"/>
        <v>0</v>
      </c>
    </row>
    <row r="160" spans="1:9" x14ac:dyDescent="0.3">
      <c r="A160" s="91">
        <v>151</v>
      </c>
      <c r="B160" s="100" t="s">
        <v>133</v>
      </c>
      <c r="C160" s="71" t="s">
        <v>56</v>
      </c>
      <c r="D160" s="86">
        <v>14</v>
      </c>
      <c r="E160" s="72">
        <v>0</v>
      </c>
      <c r="F160" s="72">
        <f>D160*E160</f>
        <v>0</v>
      </c>
      <c r="G160" s="72"/>
      <c r="H160" s="72"/>
      <c r="I160" s="66">
        <f t="shared" si="63"/>
        <v>0</v>
      </c>
    </row>
    <row r="161" spans="1:9" x14ac:dyDescent="0.3">
      <c r="A161" s="91">
        <v>152</v>
      </c>
      <c r="B161" s="103" t="s">
        <v>134</v>
      </c>
      <c r="C161" s="71" t="s">
        <v>56</v>
      </c>
      <c r="D161" s="86">
        <v>14</v>
      </c>
      <c r="E161" s="72"/>
      <c r="F161" s="72"/>
      <c r="G161" s="72">
        <v>0</v>
      </c>
      <c r="H161" s="72">
        <f t="shared" ref="H161:H163" si="82">D161*G161</f>
        <v>0</v>
      </c>
      <c r="I161" s="66">
        <f t="shared" si="63"/>
        <v>0</v>
      </c>
    </row>
    <row r="162" spans="1:9" x14ac:dyDescent="0.3">
      <c r="A162" s="91">
        <v>153</v>
      </c>
      <c r="B162" s="104" t="s">
        <v>135</v>
      </c>
      <c r="C162" s="71" t="s">
        <v>136</v>
      </c>
      <c r="D162" s="86">
        <v>1</v>
      </c>
      <c r="E162" s="72"/>
      <c r="F162" s="72"/>
      <c r="G162" s="72">
        <v>0</v>
      </c>
      <c r="H162" s="72">
        <f t="shared" si="82"/>
        <v>0</v>
      </c>
      <c r="I162" s="66">
        <f t="shared" si="63"/>
        <v>0</v>
      </c>
    </row>
    <row r="163" spans="1:9" x14ac:dyDescent="0.3">
      <c r="A163" s="91">
        <v>154</v>
      </c>
      <c r="B163" s="95" t="s">
        <v>160</v>
      </c>
      <c r="C163" s="71" t="s">
        <v>71</v>
      </c>
      <c r="D163" s="86">
        <v>1</v>
      </c>
      <c r="E163" s="72"/>
      <c r="F163" s="72"/>
      <c r="G163" s="72">
        <v>0</v>
      </c>
      <c r="H163" s="72">
        <f t="shared" si="82"/>
        <v>0</v>
      </c>
      <c r="I163" s="66">
        <f t="shared" si="63"/>
        <v>0</v>
      </c>
    </row>
    <row r="164" spans="1:9" x14ac:dyDescent="0.3">
      <c r="A164" s="91">
        <v>155</v>
      </c>
      <c r="B164" s="96" t="s">
        <v>95</v>
      </c>
      <c r="C164" s="71" t="s">
        <v>56</v>
      </c>
      <c r="D164" s="86">
        <v>148</v>
      </c>
      <c r="E164" s="72">
        <v>0</v>
      </c>
      <c r="F164" s="72">
        <f t="shared" ref="F164" si="83">D164*E164</f>
        <v>0</v>
      </c>
      <c r="G164" s="72"/>
      <c r="H164" s="72"/>
      <c r="I164" s="66">
        <f t="shared" si="63"/>
        <v>0</v>
      </c>
    </row>
    <row r="165" spans="1:9" x14ac:dyDescent="0.3">
      <c r="A165" s="91">
        <v>156</v>
      </c>
      <c r="B165" s="95" t="s">
        <v>96</v>
      </c>
      <c r="C165" s="71" t="s">
        <v>56</v>
      </c>
      <c r="D165" s="86">
        <v>148</v>
      </c>
      <c r="E165" s="72"/>
      <c r="F165" s="72"/>
      <c r="G165" s="72">
        <v>0</v>
      </c>
      <c r="H165" s="72">
        <f>D165*G165</f>
        <v>0</v>
      </c>
      <c r="I165" s="66">
        <f t="shared" si="63"/>
        <v>0</v>
      </c>
    </row>
    <row r="166" spans="1:9" x14ac:dyDescent="0.3">
      <c r="A166" s="91">
        <v>157</v>
      </c>
      <c r="B166" s="96" t="s">
        <v>95</v>
      </c>
      <c r="C166" s="71" t="s">
        <v>56</v>
      </c>
      <c r="D166" s="86">
        <v>89</v>
      </c>
      <c r="E166" s="72">
        <v>0</v>
      </c>
      <c r="F166" s="72">
        <f t="shared" ref="F166" si="84">D166*E166</f>
        <v>0</v>
      </c>
      <c r="G166" s="72"/>
      <c r="H166" s="72"/>
      <c r="I166" s="66">
        <f t="shared" si="63"/>
        <v>0</v>
      </c>
    </row>
    <row r="167" spans="1:9" x14ac:dyDescent="0.3">
      <c r="A167" s="91">
        <v>158</v>
      </c>
      <c r="B167" s="95" t="s">
        <v>137</v>
      </c>
      <c r="C167" s="71" t="s">
        <v>56</v>
      </c>
      <c r="D167" s="86">
        <v>89</v>
      </c>
      <c r="E167" s="72"/>
      <c r="F167" s="72"/>
      <c r="G167" s="72">
        <v>0</v>
      </c>
      <c r="H167" s="72">
        <f t="shared" ref="H167" si="85">D167*G167</f>
        <v>0</v>
      </c>
      <c r="I167" s="66">
        <f t="shared" si="63"/>
        <v>0</v>
      </c>
    </row>
    <row r="168" spans="1:9" x14ac:dyDescent="0.3">
      <c r="A168" s="91">
        <v>159</v>
      </c>
      <c r="B168" s="96" t="s">
        <v>95</v>
      </c>
      <c r="C168" s="71" t="s">
        <v>56</v>
      </c>
      <c r="D168" s="86">
        <v>186</v>
      </c>
      <c r="E168" s="72">
        <v>0</v>
      </c>
      <c r="F168" s="72">
        <f t="shared" ref="F168" si="86">D168*E168</f>
        <v>0</v>
      </c>
      <c r="G168" s="72"/>
      <c r="H168" s="72"/>
      <c r="I168" s="66">
        <f t="shared" si="63"/>
        <v>0</v>
      </c>
    </row>
    <row r="169" spans="1:9" x14ac:dyDescent="0.3">
      <c r="A169" s="91">
        <v>160</v>
      </c>
      <c r="B169" s="95" t="s">
        <v>138</v>
      </c>
      <c r="C169" s="71" t="s">
        <v>56</v>
      </c>
      <c r="D169" s="86">
        <v>186</v>
      </c>
      <c r="E169" s="72"/>
      <c r="F169" s="72"/>
      <c r="G169" s="72">
        <v>0</v>
      </c>
      <c r="H169" s="72">
        <f t="shared" ref="H169" si="87">D169*G169</f>
        <v>0</v>
      </c>
      <c r="I169" s="66">
        <f t="shared" si="63"/>
        <v>0</v>
      </c>
    </row>
    <row r="170" spans="1:9" x14ac:dyDescent="0.3">
      <c r="A170" s="91">
        <v>161</v>
      </c>
      <c r="B170" s="96" t="s">
        <v>95</v>
      </c>
      <c r="C170" s="71" t="s">
        <v>56</v>
      </c>
      <c r="D170" s="86">
        <v>132</v>
      </c>
      <c r="E170" s="72">
        <v>0</v>
      </c>
      <c r="F170" s="72">
        <f t="shared" ref="F170" si="88">D170*E170</f>
        <v>0</v>
      </c>
      <c r="G170" s="72"/>
      <c r="H170" s="72"/>
      <c r="I170" s="66">
        <f t="shared" si="63"/>
        <v>0</v>
      </c>
    </row>
    <row r="171" spans="1:9" x14ac:dyDescent="0.3">
      <c r="A171" s="91">
        <v>162</v>
      </c>
      <c r="B171" s="95" t="s">
        <v>139</v>
      </c>
      <c r="C171" s="71" t="s">
        <v>56</v>
      </c>
      <c r="D171" s="86">
        <v>132</v>
      </c>
      <c r="E171" s="72"/>
      <c r="F171" s="72"/>
      <c r="G171" s="72">
        <v>0</v>
      </c>
      <c r="H171" s="72">
        <f t="shared" ref="H171" si="89">D171*G171</f>
        <v>0</v>
      </c>
      <c r="I171" s="66">
        <f t="shared" si="63"/>
        <v>0</v>
      </c>
    </row>
    <row r="172" spans="1:9" x14ac:dyDescent="0.3">
      <c r="A172" s="91">
        <v>163</v>
      </c>
      <c r="B172" s="96" t="s">
        <v>95</v>
      </c>
      <c r="C172" s="71" t="s">
        <v>56</v>
      </c>
      <c r="D172" s="86">
        <v>75</v>
      </c>
      <c r="E172" s="72">
        <v>0</v>
      </c>
      <c r="F172" s="72">
        <f t="shared" ref="F172" si="90">D172*E172</f>
        <v>0</v>
      </c>
      <c r="G172" s="72"/>
      <c r="H172" s="72"/>
      <c r="I172" s="66">
        <f t="shared" si="63"/>
        <v>0</v>
      </c>
    </row>
    <row r="173" spans="1:9" x14ac:dyDescent="0.3">
      <c r="A173" s="91">
        <v>164</v>
      </c>
      <c r="B173" s="95" t="s">
        <v>140</v>
      </c>
      <c r="C173" s="71" t="s">
        <v>56</v>
      </c>
      <c r="D173" s="86">
        <v>75</v>
      </c>
      <c r="E173" s="72"/>
      <c r="F173" s="72"/>
      <c r="G173" s="72">
        <v>0</v>
      </c>
      <c r="H173" s="72">
        <f t="shared" ref="H173" si="91">D173*G173</f>
        <v>0</v>
      </c>
      <c r="I173" s="66">
        <f t="shared" si="63"/>
        <v>0</v>
      </c>
    </row>
    <row r="174" spans="1:9" x14ac:dyDescent="0.3">
      <c r="A174" s="91">
        <v>165</v>
      </c>
      <c r="B174" s="96" t="s">
        <v>95</v>
      </c>
      <c r="C174" s="71" t="s">
        <v>56</v>
      </c>
      <c r="D174" s="86">
        <v>37</v>
      </c>
      <c r="E174" s="72">
        <v>0</v>
      </c>
      <c r="F174" s="72">
        <f t="shared" ref="F174" si="92">D174*E174</f>
        <v>0</v>
      </c>
      <c r="G174" s="72"/>
      <c r="H174" s="72"/>
      <c r="I174" s="66">
        <f t="shared" si="63"/>
        <v>0</v>
      </c>
    </row>
    <row r="175" spans="1:9" x14ac:dyDescent="0.3">
      <c r="A175" s="91">
        <v>166</v>
      </c>
      <c r="B175" s="95" t="s">
        <v>141</v>
      </c>
      <c r="C175" s="71" t="s">
        <v>56</v>
      </c>
      <c r="D175" s="86">
        <v>37</v>
      </c>
      <c r="E175" s="72"/>
      <c r="F175" s="72"/>
      <c r="G175" s="72">
        <v>0</v>
      </c>
      <c r="H175" s="72">
        <f t="shared" ref="H175" si="93">D175*G175</f>
        <v>0</v>
      </c>
      <c r="I175" s="66">
        <f t="shared" si="63"/>
        <v>0</v>
      </c>
    </row>
    <row r="176" spans="1:9" x14ac:dyDescent="0.3">
      <c r="A176" s="91">
        <v>167</v>
      </c>
      <c r="B176" s="96" t="s">
        <v>95</v>
      </c>
      <c r="C176" s="71" t="s">
        <v>56</v>
      </c>
      <c r="D176" s="86">
        <v>74</v>
      </c>
      <c r="E176" s="72">
        <v>0</v>
      </c>
      <c r="F176" s="72">
        <f t="shared" ref="F176" si="94">D176*E176</f>
        <v>0</v>
      </c>
      <c r="G176" s="72"/>
      <c r="H176" s="72"/>
      <c r="I176" s="66">
        <f t="shared" si="63"/>
        <v>0</v>
      </c>
    </row>
    <row r="177" spans="1:9" x14ac:dyDescent="0.3">
      <c r="A177" s="91">
        <v>168</v>
      </c>
      <c r="B177" s="95" t="s">
        <v>142</v>
      </c>
      <c r="C177" s="71" t="s">
        <v>56</v>
      </c>
      <c r="D177" s="86">
        <v>74</v>
      </c>
      <c r="E177" s="72"/>
      <c r="F177" s="72"/>
      <c r="G177" s="72">
        <v>0</v>
      </c>
      <c r="H177" s="72">
        <f t="shared" ref="H177" si="95">D177*G177</f>
        <v>0</v>
      </c>
      <c r="I177" s="66">
        <f t="shared" si="63"/>
        <v>0</v>
      </c>
    </row>
    <row r="178" spans="1:9" x14ac:dyDescent="0.3">
      <c r="A178" s="91">
        <v>169</v>
      </c>
      <c r="B178" s="96" t="s">
        <v>95</v>
      </c>
      <c r="C178" s="71" t="s">
        <v>56</v>
      </c>
      <c r="D178" s="86">
        <v>75</v>
      </c>
      <c r="E178" s="72">
        <v>0</v>
      </c>
      <c r="F178" s="72">
        <f t="shared" ref="F178" si="96">D178*E178</f>
        <v>0</v>
      </c>
      <c r="G178" s="72"/>
      <c r="H178" s="72"/>
      <c r="I178" s="66">
        <f t="shared" si="63"/>
        <v>0</v>
      </c>
    </row>
    <row r="179" spans="1:9" x14ac:dyDescent="0.3">
      <c r="A179" s="91">
        <v>170</v>
      </c>
      <c r="B179" s="95" t="s">
        <v>143</v>
      </c>
      <c r="C179" s="71" t="s">
        <v>56</v>
      </c>
      <c r="D179" s="86">
        <v>75</v>
      </c>
      <c r="E179" s="72"/>
      <c r="F179" s="72"/>
      <c r="G179" s="72">
        <v>0</v>
      </c>
      <c r="H179" s="72">
        <f t="shared" ref="H179" si="97">D179*G179</f>
        <v>0</v>
      </c>
      <c r="I179" s="66">
        <f t="shared" si="63"/>
        <v>0</v>
      </c>
    </row>
    <row r="180" spans="1:9" x14ac:dyDescent="0.3">
      <c r="A180" s="91">
        <v>171</v>
      </c>
      <c r="B180" s="96" t="s">
        <v>95</v>
      </c>
      <c r="C180" s="71" t="s">
        <v>56</v>
      </c>
      <c r="D180" s="86">
        <v>18</v>
      </c>
      <c r="E180" s="72">
        <v>0</v>
      </c>
      <c r="F180" s="72">
        <f t="shared" ref="F180" si="98">D180*E180</f>
        <v>0</v>
      </c>
      <c r="G180" s="72"/>
      <c r="H180" s="72"/>
      <c r="I180" s="66">
        <f t="shared" si="63"/>
        <v>0</v>
      </c>
    </row>
    <row r="181" spans="1:9" x14ac:dyDescent="0.3">
      <c r="A181" s="91">
        <v>172</v>
      </c>
      <c r="B181" s="95" t="s">
        <v>144</v>
      </c>
      <c r="C181" s="71" t="s">
        <v>56</v>
      </c>
      <c r="D181" s="86">
        <v>18</v>
      </c>
      <c r="E181" s="72"/>
      <c r="F181" s="72"/>
      <c r="G181" s="72">
        <v>0</v>
      </c>
      <c r="H181" s="72">
        <f t="shared" ref="H181" si="99">D181*G181</f>
        <v>0</v>
      </c>
      <c r="I181" s="66">
        <f t="shared" si="63"/>
        <v>0</v>
      </c>
    </row>
    <row r="182" spans="1:9" x14ac:dyDescent="0.3">
      <c r="A182" s="91">
        <v>173</v>
      </c>
      <c r="B182" s="96" t="s">
        <v>95</v>
      </c>
      <c r="C182" s="71" t="s">
        <v>55</v>
      </c>
      <c r="D182" s="86">
        <v>1</v>
      </c>
      <c r="E182" s="72">
        <v>0</v>
      </c>
      <c r="F182" s="72">
        <f t="shared" ref="F182" si="100">D182*E182</f>
        <v>0</v>
      </c>
      <c r="G182" s="72"/>
      <c r="H182" s="72"/>
      <c r="I182" s="66">
        <f t="shared" si="63"/>
        <v>0</v>
      </c>
    </row>
    <row r="183" spans="1:9" x14ac:dyDescent="0.3">
      <c r="A183" s="91">
        <v>174</v>
      </c>
      <c r="B183" s="95" t="s">
        <v>97</v>
      </c>
      <c r="C183" s="71" t="s">
        <v>55</v>
      </c>
      <c r="D183" s="86">
        <v>1</v>
      </c>
      <c r="E183" s="72"/>
      <c r="F183" s="72"/>
      <c r="G183" s="72">
        <v>0</v>
      </c>
      <c r="H183" s="72">
        <f t="shared" ref="H183" si="101">D183*G183</f>
        <v>0</v>
      </c>
      <c r="I183" s="66">
        <f t="shared" si="63"/>
        <v>0</v>
      </c>
    </row>
    <row r="184" spans="1:9" x14ac:dyDescent="0.3">
      <c r="A184" s="91">
        <v>175</v>
      </c>
      <c r="B184" s="96" t="s">
        <v>98</v>
      </c>
      <c r="C184" s="71" t="s">
        <v>71</v>
      </c>
      <c r="D184" s="86">
        <v>4</v>
      </c>
      <c r="E184" s="72">
        <v>0</v>
      </c>
      <c r="F184" s="72">
        <f t="shared" ref="F184" si="102">D184*E184</f>
        <v>0</v>
      </c>
      <c r="G184" s="72"/>
      <c r="H184" s="72"/>
      <c r="I184" s="66">
        <f t="shared" si="63"/>
        <v>0</v>
      </c>
    </row>
    <row r="185" spans="1:9" x14ac:dyDescent="0.3">
      <c r="A185" s="91">
        <v>176</v>
      </c>
      <c r="B185" s="95" t="s">
        <v>195</v>
      </c>
      <c r="C185" s="71" t="s">
        <v>71</v>
      </c>
      <c r="D185" s="86">
        <v>4</v>
      </c>
      <c r="E185" s="72"/>
      <c r="F185" s="72"/>
      <c r="G185" s="72">
        <v>0</v>
      </c>
      <c r="H185" s="72">
        <f t="shared" ref="H185" si="103">D185*G185</f>
        <v>0</v>
      </c>
      <c r="I185" s="66">
        <f t="shared" si="63"/>
        <v>0</v>
      </c>
    </row>
    <row r="186" spans="1:9" x14ac:dyDescent="0.3">
      <c r="A186" s="91">
        <v>177</v>
      </c>
      <c r="B186" s="96" t="s">
        <v>98</v>
      </c>
      <c r="C186" s="71" t="s">
        <v>71</v>
      </c>
      <c r="D186" s="86">
        <v>6</v>
      </c>
      <c r="E186" s="72">
        <v>0</v>
      </c>
      <c r="F186" s="72">
        <f t="shared" ref="F186" si="104">D186*E186</f>
        <v>0</v>
      </c>
      <c r="G186" s="72"/>
      <c r="H186" s="72"/>
      <c r="I186" s="66">
        <f t="shared" si="63"/>
        <v>0</v>
      </c>
    </row>
    <row r="187" spans="1:9" x14ac:dyDescent="0.3">
      <c r="A187" s="91">
        <v>178</v>
      </c>
      <c r="B187" s="95" t="s">
        <v>195</v>
      </c>
      <c r="C187" s="71" t="s">
        <v>71</v>
      </c>
      <c r="D187" s="86">
        <v>6</v>
      </c>
      <c r="E187" s="72"/>
      <c r="F187" s="72"/>
      <c r="G187" s="72">
        <v>0</v>
      </c>
      <c r="H187" s="72">
        <f t="shared" ref="H187" si="105">D187*G187</f>
        <v>0</v>
      </c>
      <c r="I187" s="66">
        <f t="shared" si="63"/>
        <v>0</v>
      </c>
    </row>
    <row r="188" spans="1:9" x14ac:dyDescent="0.3">
      <c r="A188" s="91">
        <v>179</v>
      </c>
      <c r="B188" s="96" t="s">
        <v>98</v>
      </c>
      <c r="C188" s="71" t="s">
        <v>71</v>
      </c>
      <c r="D188" s="86">
        <v>9</v>
      </c>
      <c r="E188" s="72">
        <v>0</v>
      </c>
      <c r="F188" s="72">
        <f t="shared" ref="F188" si="106">D188*E188</f>
        <v>0</v>
      </c>
      <c r="G188" s="72"/>
      <c r="H188" s="72"/>
      <c r="I188" s="66">
        <f t="shared" si="63"/>
        <v>0</v>
      </c>
    </row>
    <row r="189" spans="1:9" x14ac:dyDescent="0.3">
      <c r="A189" s="91">
        <v>180</v>
      </c>
      <c r="B189" s="95" t="s">
        <v>195</v>
      </c>
      <c r="C189" s="71" t="s">
        <v>71</v>
      </c>
      <c r="D189" s="86">
        <v>9</v>
      </c>
      <c r="E189" s="72"/>
      <c r="F189" s="72"/>
      <c r="G189" s="72">
        <v>0</v>
      </c>
      <c r="H189" s="72">
        <f t="shared" ref="H189" si="107">D189*G189</f>
        <v>0</v>
      </c>
      <c r="I189" s="66">
        <f t="shared" si="63"/>
        <v>0</v>
      </c>
    </row>
    <row r="190" spans="1:9" x14ac:dyDescent="0.3">
      <c r="A190" s="91">
        <v>181</v>
      </c>
      <c r="B190" s="96" t="s">
        <v>98</v>
      </c>
      <c r="C190" s="71" t="s">
        <v>71</v>
      </c>
      <c r="D190" s="86">
        <v>1</v>
      </c>
      <c r="E190" s="72">
        <v>0</v>
      </c>
      <c r="F190" s="72">
        <f t="shared" ref="F190" si="108">D190*E190</f>
        <v>0</v>
      </c>
      <c r="G190" s="72"/>
      <c r="H190" s="72"/>
      <c r="I190" s="66">
        <f t="shared" si="63"/>
        <v>0</v>
      </c>
    </row>
    <row r="191" spans="1:9" x14ac:dyDescent="0.3">
      <c r="A191" s="91">
        <v>182</v>
      </c>
      <c r="B191" s="95" t="s">
        <v>195</v>
      </c>
      <c r="C191" s="71" t="s">
        <v>71</v>
      </c>
      <c r="D191" s="86">
        <v>1</v>
      </c>
      <c r="E191" s="72"/>
      <c r="F191" s="72"/>
      <c r="G191" s="72">
        <v>0</v>
      </c>
      <c r="H191" s="72">
        <f t="shared" ref="H191" si="109">D191*G191</f>
        <v>0</v>
      </c>
      <c r="I191" s="66">
        <f t="shared" si="63"/>
        <v>0</v>
      </c>
    </row>
    <row r="192" spans="1:9" x14ac:dyDescent="0.3">
      <c r="A192" s="91">
        <v>183</v>
      </c>
      <c r="B192" s="96" t="s">
        <v>98</v>
      </c>
      <c r="C192" s="71" t="s">
        <v>71</v>
      </c>
      <c r="D192" s="86">
        <v>2</v>
      </c>
      <c r="E192" s="72">
        <v>0</v>
      </c>
      <c r="F192" s="72">
        <f t="shared" ref="F192" si="110">D192*E192</f>
        <v>0</v>
      </c>
      <c r="G192" s="72"/>
      <c r="H192" s="72"/>
      <c r="I192" s="66">
        <f t="shared" si="63"/>
        <v>0</v>
      </c>
    </row>
    <row r="193" spans="1:9" x14ac:dyDescent="0.3">
      <c r="A193" s="91">
        <v>184</v>
      </c>
      <c r="B193" s="95" t="s">
        <v>195</v>
      </c>
      <c r="C193" s="71" t="s">
        <v>71</v>
      </c>
      <c r="D193" s="86">
        <v>2</v>
      </c>
      <c r="E193" s="72"/>
      <c r="F193" s="72"/>
      <c r="G193" s="72">
        <v>0</v>
      </c>
      <c r="H193" s="72">
        <f t="shared" ref="H193" si="111">D193*G193</f>
        <v>0</v>
      </c>
      <c r="I193" s="66">
        <f t="shared" si="63"/>
        <v>0</v>
      </c>
    </row>
    <row r="194" spans="1:9" x14ac:dyDescent="0.3">
      <c r="A194" s="91">
        <v>185</v>
      </c>
      <c r="B194" s="96" t="s">
        <v>100</v>
      </c>
      <c r="C194" s="71" t="s">
        <v>56</v>
      </c>
      <c r="D194" s="86">
        <v>65</v>
      </c>
      <c r="E194" s="72">
        <v>0</v>
      </c>
      <c r="F194" s="72">
        <f t="shared" ref="F194" si="112">D194*E194</f>
        <v>0</v>
      </c>
      <c r="G194" s="72"/>
      <c r="H194" s="72"/>
      <c r="I194" s="66">
        <f t="shared" si="63"/>
        <v>0</v>
      </c>
    </row>
    <row r="195" spans="1:9" x14ac:dyDescent="0.3">
      <c r="A195" s="91">
        <v>186</v>
      </c>
      <c r="B195" s="95" t="s">
        <v>99</v>
      </c>
      <c r="C195" s="71" t="s">
        <v>56</v>
      </c>
      <c r="D195" s="86">
        <v>65</v>
      </c>
      <c r="E195" s="72"/>
      <c r="F195" s="72"/>
      <c r="G195" s="72">
        <v>0</v>
      </c>
      <c r="H195" s="72">
        <f t="shared" ref="H195" si="113">D195*G195</f>
        <v>0</v>
      </c>
      <c r="I195" s="66">
        <f t="shared" si="63"/>
        <v>0</v>
      </c>
    </row>
    <row r="196" spans="1:9" x14ac:dyDescent="0.3">
      <c r="A196" s="91">
        <v>187</v>
      </c>
      <c r="B196" s="96" t="s">
        <v>101</v>
      </c>
      <c r="C196" s="71" t="s">
        <v>56</v>
      </c>
      <c r="D196" s="86">
        <v>72</v>
      </c>
      <c r="E196" s="72">
        <v>0</v>
      </c>
      <c r="F196" s="72">
        <f t="shared" ref="F196" si="114">D196*E196</f>
        <v>0</v>
      </c>
      <c r="G196" s="72"/>
      <c r="H196" s="72"/>
      <c r="I196" s="66">
        <f t="shared" si="63"/>
        <v>0</v>
      </c>
    </row>
    <row r="197" spans="1:9" x14ac:dyDescent="0.3">
      <c r="A197" s="91">
        <v>188</v>
      </c>
      <c r="B197" s="95" t="s">
        <v>102</v>
      </c>
      <c r="C197" s="71" t="s">
        <v>56</v>
      </c>
      <c r="D197" s="86">
        <v>72</v>
      </c>
      <c r="E197" s="72"/>
      <c r="F197" s="72"/>
      <c r="G197" s="72">
        <v>0</v>
      </c>
      <c r="H197" s="72">
        <f t="shared" ref="H197" si="115">D197*G197</f>
        <v>0</v>
      </c>
      <c r="I197" s="66">
        <f t="shared" si="63"/>
        <v>0</v>
      </c>
    </row>
    <row r="198" spans="1:9" x14ac:dyDescent="0.3">
      <c r="A198" s="91">
        <v>189</v>
      </c>
      <c r="B198" s="96" t="s">
        <v>103</v>
      </c>
      <c r="C198" s="71" t="s">
        <v>56</v>
      </c>
      <c r="D198" s="86">
        <v>24</v>
      </c>
      <c r="E198" s="72">
        <v>0</v>
      </c>
      <c r="F198" s="72">
        <f>D198*E198</f>
        <v>0</v>
      </c>
      <c r="G198" s="72"/>
      <c r="H198" s="72"/>
      <c r="I198" s="66">
        <f t="shared" si="63"/>
        <v>0</v>
      </c>
    </row>
    <row r="199" spans="1:9" x14ac:dyDescent="0.3">
      <c r="A199" s="91">
        <v>190</v>
      </c>
      <c r="B199" s="95" t="s">
        <v>104</v>
      </c>
      <c r="C199" s="71" t="s">
        <v>56</v>
      </c>
      <c r="D199" s="86">
        <v>24</v>
      </c>
      <c r="E199" s="72"/>
      <c r="F199" s="72"/>
      <c r="G199" s="72">
        <v>0</v>
      </c>
      <c r="H199" s="72">
        <f t="shared" ref="H199:H201" si="116">D199*G199</f>
        <v>0</v>
      </c>
      <c r="I199" s="66">
        <f t="shared" si="63"/>
        <v>0</v>
      </c>
    </row>
    <row r="200" spans="1:9" x14ac:dyDescent="0.3">
      <c r="A200" s="91">
        <v>191</v>
      </c>
      <c r="B200" s="95" t="s">
        <v>105</v>
      </c>
      <c r="C200" s="71" t="s">
        <v>71</v>
      </c>
      <c r="D200" s="86">
        <v>1</v>
      </c>
      <c r="E200" s="72"/>
      <c r="F200" s="72"/>
      <c r="G200" s="72">
        <v>0</v>
      </c>
      <c r="H200" s="72">
        <f t="shared" si="116"/>
        <v>0</v>
      </c>
      <c r="I200" s="66">
        <f t="shared" si="63"/>
        <v>0</v>
      </c>
    </row>
    <row r="201" spans="1:9" x14ac:dyDescent="0.3">
      <c r="A201" s="91">
        <v>192</v>
      </c>
      <c r="B201" s="95" t="s">
        <v>161</v>
      </c>
      <c r="C201" s="71" t="s">
        <v>71</v>
      </c>
      <c r="D201" s="86">
        <v>1</v>
      </c>
      <c r="E201" s="72"/>
      <c r="F201" s="72"/>
      <c r="G201" s="72">
        <v>0</v>
      </c>
      <c r="H201" s="72">
        <f t="shared" si="116"/>
        <v>0</v>
      </c>
      <c r="I201" s="66">
        <f t="shared" si="63"/>
        <v>0</v>
      </c>
    </row>
    <row r="202" spans="1:9" x14ac:dyDescent="0.3">
      <c r="A202" s="91">
        <v>193</v>
      </c>
      <c r="B202" s="96" t="s">
        <v>106</v>
      </c>
      <c r="C202" s="71" t="s">
        <v>22</v>
      </c>
      <c r="D202" s="86">
        <v>7</v>
      </c>
      <c r="E202" s="72">
        <v>0</v>
      </c>
      <c r="F202" s="72">
        <f t="shared" ref="F202" si="117">D202*E202</f>
        <v>0</v>
      </c>
      <c r="G202" s="72"/>
      <c r="H202" s="72"/>
      <c r="I202" s="66">
        <f t="shared" si="63"/>
        <v>0</v>
      </c>
    </row>
    <row r="203" spans="1:9" x14ac:dyDescent="0.3">
      <c r="A203" s="91">
        <v>194</v>
      </c>
      <c r="B203" s="95" t="s">
        <v>107</v>
      </c>
      <c r="C203" s="71" t="s">
        <v>22</v>
      </c>
      <c r="D203" s="86">
        <v>7</v>
      </c>
      <c r="E203" s="72"/>
      <c r="F203" s="72"/>
      <c r="G203" s="72">
        <v>0</v>
      </c>
      <c r="H203" s="72">
        <f t="shared" ref="H203" si="118">D203*G203</f>
        <v>0</v>
      </c>
      <c r="I203" s="66">
        <f t="shared" si="63"/>
        <v>0</v>
      </c>
    </row>
    <row r="204" spans="1:9" x14ac:dyDescent="0.3">
      <c r="A204" s="91">
        <v>195</v>
      </c>
      <c r="B204" s="96" t="s">
        <v>108</v>
      </c>
      <c r="C204" s="71" t="s">
        <v>22</v>
      </c>
      <c r="D204" s="86">
        <v>5</v>
      </c>
      <c r="E204" s="72">
        <v>0</v>
      </c>
      <c r="F204" s="72">
        <f t="shared" ref="F204" si="119">D204*E204</f>
        <v>0</v>
      </c>
      <c r="G204" s="72"/>
      <c r="H204" s="72"/>
      <c r="I204" s="66">
        <f t="shared" si="63"/>
        <v>0</v>
      </c>
    </row>
    <row r="205" spans="1:9" x14ac:dyDescent="0.3">
      <c r="A205" s="91">
        <v>196</v>
      </c>
      <c r="B205" s="95" t="s">
        <v>109</v>
      </c>
      <c r="C205" s="71" t="s">
        <v>22</v>
      </c>
      <c r="D205" s="86">
        <v>5</v>
      </c>
      <c r="E205" s="72"/>
      <c r="F205" s="72"/>
      <c r="G205" s="72">
        <v>0</v>
      </c>
      <c r="H205" s="72">
        <f t="shared" ref="H205" si="120">D205*G205</f>
        <v>0</v>
      </c>
      <c r="I205" s="66">
        <f t="shared" si="63"/>
        <v>0</v>
      </c>
    </row>
    <row r="206" spans="1:9" x14ac:dyDescent="0.3">
      <c r="A206" s="91">
        <v>197</v>
      </c>
      <c r="B206" s="96" t="s">
        <v>145</v>
      </c>
      <c r="C206" s="71" t="s">
        <v>112</v>
      </c>
      <c r="D206" s="86">
        <v>44</v>
      </c>
      <c r="E206" s="72">
        <v>0</v>
      </c>
      <c r="F206" s="72">
        <f>D206*E206</f>
        <v>0</v>
      </c>
      <c r="G206" s="72"/>
      <c r="H206" s="72"/>
      <c r="I206" s="66">
        <f t="shared" si="63"/>
        <v>0</v>
      </c>
    </row>
    <row r="207" spans="1:9" x14ac:dyDescent="0.3">
      <c r="A207" s="91">
        <v>198</v>
      </c>
      <c r="B207" s="95" t="s">
        <v>110</v>
      </c>
      <c r="C207" s="71" t="s">
        <v>112</v>
      </c>
      <c r="D207" s="86">
        <v>11</v>
      </c>
      <c r="E207" s="72"/>
      <c r="F207" s="72"/>
      <c r="G207" s="72">
        <v>0</v>
      </c>
      <c r="H207" s="72">
        <f t="shared" ref="H207" si="121">D207*G207</f>
        <v>0</v>
      </c>
      <c r="I207" s="66">
        <f t="shared" si="63"/>
        <v>0</v>
      </c>
    </row>
    <row r="208" spans="1:9" x14ac:dyDescent="0.3">
      <c r="A208" s="91">
        <v>199</v>
      </c>
      <c r="B208" s="95" t="s">
        <v>111</v>
      </c>
      <c r="C208" s="71" t="s">
        <v>112</v>
      </c>
      <c r="D208" s="86">
        <v>33</v>
      </c>
      <c r="E208" s="72"/>
      <c r="F208" s="72"/>
      <c r="G208" s="72">
        <v>0</v>
      </c>
      <c r="H208" s="72">
        <f>D208*G208</f>
        <v>0</v>
      </c>
      <c r="I208" s="66">
        <f t="shared" si="63"/>
        <v>0</v>
      </c>
    </row>
    <row r="209" spans="1:9" x14ac:dyDescent="0.3">
      <c r="A209" s="91">
        <v>200</v>
      </c>
      <c r="B209" s="98" t="s">
        <v>117</v>
      </c>
      <c r="C209" s="71"/>
      <c r="D209" s="86"/>
      <c r="E209" s="72"/>
      <c r="F209" s="72"/>
      <c r="G209" s="72">
        <v>0</v>
      </c>
      <c r="H209" s="72"/>
      <c r="I209" s="66"/>
    </row>
    <row r="210" spans="1:9" x14ac:dyDescent="0.3">
      <c r="A210" s="91">
        <v>201</v>
      </c>
      <c r="B210" s="96" t="s">
        <v>114</v>
      </c>
      <c r="C210" s="71" t="s">
        <v>115</v>
      </c>
      <c r="D210" s="86">
        <v>1</v>
      </c>
      <c r="E210" s="72">
        <v>0</v>
      </c>
      <c r="F210" s="72">
        <f>D210*E210</f>
        <v>0</v>
      </c>
      <c r="G210" s="72"/>
      <c r="H210" s="72"/>
      <c r="I210" s="66">
        <f t="shared" ref="I210:I211" si="122">F210+H210</f>
        <v>0</v>
      </c>
    </row>
    <row r="211" spans="1:9" x14ac:dyDescent="0.3">
      <c r="A211" s="91">
        <v>202</v>
      </c>
      <c r="B211" s="96" t="s">
        <v>116</v>
      </c>
      <c r="C211" s="71" t="s">
        <v>115</v>
      </c>
      <c r="D211" s="86">
        <v>1</v>
      </c>
      <c r="E211" s="72">
        <v>0</v>
      </c>
      <c r="F211" s="72">
        <f>D211*E211</f>
        <v>0</v>
      </c>
      <c r="G211" s="72"/>
      <c r="H211" s="72"/>
      <c r="I211" s="66">
        <f t="shared" si="122"/>
        <v>0</v>
      </c>
    </row>
    <row r="212" spans="1:9" ht="16.2" thickBot="1" x14ac:dyDescent="0.35">
      <c r="A212" s="91">
        <v>203</v>
      </c>
      <c r="B212" s="105"/>
      <c r="C212" s="71"/>
      <c r="D212" s="86"/>
      <c r="E212" s="72"/>
      <c r="F212" s="72"/>
      <c r="G212" s="72"/>
      <c r="H212" s="72"/>
      <c r="I212" s="66"/>
    </row>
    <row r="213" spans="1:9" x14ac:dyDescent="0.3">
      <c r="A213" s="91">
        <v>204</v>
      </c>
      <c r="B213" s="106" t="s">
        <v>6</v>
      </c>
      <c r="C213" s="76"/>
      <c r="D213" s="88"/>
      <c r="E213" s="77"/>
      <c r="F213" s="77"/>
      <c r="G213" s="77"/>
      <c r="H213" s="77">
        <f>SUM(H12:H212)</f>
        <v>0</v>
      </c>
      <c r="I213" s="78"/>
    </row>
    <row r="214" spans="1:9" x14ac:dyDescent="0.3">
      <c r="A214" s="91">
        <v>205</v>
      </c>
      <c r="B214" s="107" t="s">
        <v>7</v>
      </c>
      <c r="C214" s="79"/>
      <c r="D214" s="89"/>
      <c r="E214" s="80"/>
      <c r="F214" s="80">
        <f>SUM(F12:F212)</f>
        <v>0</v>
      </c>
      <c r="G214" s="80"/>
      <c r="H214" s="80"/>
      <c r="I214" s="81"/>
    </row>
    <row r="215" spans="1:9" x14ac:dyDescent="0.3">
      <c r="A215" s="91">
        <v>206</v>
      </c>
      <c r="B215" s="107" t="s">
        <v>8</v>
      </c>
      <c r="C215" s="79"/>
      <c r="D215" s="89"/>
      <c r="E215" s="80"/>
      <c r="F215" s="80"/>
      <c r="G215" s="80"/>
      <c r="H215" s="80"/>
      <c r="I215" s="82">
        <f>SUM(I12:I212)</f>
        <v>0</v>
      </c>
    </row>
    <row r="216" spans="1:9" x14ac:dyDescent="0.3">
      <c r="A216" s="91">
        <v>207</v>
      </c>
      <c r="B216" s="107" t="s">
        <v>9</v>
      </c>
      <c r="C216" s="79"/>
      <c r="D216" s="89"/>
      <c r="E216" s="80"/>
      <c r="F216" s="80"/>
      <c r="G216" s="80"/>
      <c r="H216" s="80"/>
      <c r="I216" s="82">
        <f>I217-I215</f>
        <v>0</v>
      </c>
    </row>
    <row r="217" spans="1:9" ht="16.2" thickBot="1" x14ac:dyDescent="0.35">
      <c r="A217" s="91">
        <v>208</v>
      </c>
      <c r="B217" s="108" t="s">
        <v>10</v>
      </c>
      <c r="C217" s="83"/>
      <c r="D217" s="90"/>
      <c r="E217" s="84"/>
      <c r="F217" s="84"/>
      <c r="G217" s="84"/>
      <c r="H217" s="84"/>
      <c r="I217" s="85">
        <f>I215*1.2</f>
        <v>0</v>
      </c>
    </row>
  </sheetData>
  <mergeCells count="3">
    <mergeCell ref="A6:I6"/>
    <mergeCell ref="A7:I7"/>
    <mergeCell ref="B8:I8"/>
  </mergeCells>
  <phoneticPr fontId="19" type="noConversion"/>
  <conditionalFormatting sqref="D65:D212">
    <cfRule type="cellIs" dxfId="9" priority="2" stopIfTrue="1" operator="equal">
      <formula>"Стоимость "</formula>
    </cfRule>
  </conditionalFormatting>
  <conditionalFormatting sqref="D15:D16">
    <cfRule type="cellIs" dxfId="8" priority="1" stopIfTrue="1" operator="equal">
      <formula>"Стоимость "</formula>
    </cfRule>
  </conditionalFormatting>
  <dataValidations count="1">
    <dataValidation type="list" allowBlank="1" showErrorMessage="1" sqref="B8" xr:uid="{00000000-0002-0000-0000-000000000000}">
      <formula1>обьект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zoomScale="85" zoomScaleNormal="85" workbookViewId="0">
      <selection activeCell="B17" sqref="B17"/>
    </sheetView>
  </sheetViews>
  <sheetFormatPr defaultColWidth="8.69921875" defaultRowHeight="15.6" x14ac:dyDescent="0.3"/>
  <cols>
    <col min="1" max="1" width="10.5" style="1" customWidth="1"/>
    <col min="2" max="2" width="63.09765625" style="1" customWidth="1"/>
    <col min="3" max="3" width="10.09765625" style="1" customWidth="1"/>
    <col min="4" max="4" width="10.69921875" style="2" customWidth="1"/>
    <col min="5" max="5" width="17.69921875" style="1" customWidth="1"/>
    <col min="6" max="6" width="15.69921875" style="1" customWidth="1"/>
    <col min="7" max="8" width="16.3984375" style="1" customWidth="1"/>
    <col min="9" max="9" width="16.59765625" style="3" customWidth="1"/>
    <col min="10" max="19" width="8.69921875" style="1" customWidth="1"/>
    <col min="20" max="16384" width="8.69921875" style="1"/>
  </cols>
  <sheetData>
    <row r="1" spans="1:9" x14ac:dyDescent="0.3">
      <c r="I1" s="3" t="s">
        <v>12</v>
      </c>
    </row>
    <row r="6" spans="1:9" ht="16.2" thickBot="1" x14ac:dyDescent="0.35">
      <c r="A6" s="64" t="s">
        <v>0</v>
      </c>
      <c r="B6" s="65"/>
      <c r="C6" s="65"/>
      <c r="D6" s="65"/>
      <c r="E6" s="65"/>
      <c r="F6" s="65"/>
      <c r="G6" s="65"/>
      <c r="H6" s="65"/>
      <c r="I6" s="65"/>
    </row>
    <row r="7" spans="1:9" ht="16.2" thickBot="1" x14ac:dyDescent="0.35">
      <c r="A7" s="58" t="s">
        <v>121</v>
      </c>
      <c r="B7" s="59"/>
      <c r="C7" s="59"/>
      <c r="D7" s="59"/>
      <c r="E7" s="59"/>
      <c r="F7" s="59"/>
      <c r="G7" s="59"/>
      <c r="H7" s="59"/>
      <c r="I7" s="60"/>
    </row>
    <row r="8" spans="1:9" ht="69.900000000000006" customHeight="1" thickBot="1" x14ac:dyDescent="0.35">
      <c r="A8" s="4" t="s">
        <v>1</v>
      </c>
      <c r="B8" s="61" t="s">
        <v>19</v>
      </c>
      <c r="C8" s="62"/>
      <c r="D8" s="62"/>
      <c r="E8" s="62"/>
      <c r="F8" s="62"/>
      <c r="G8" s="62"/>
      <c r="H8" s="62"/>
      <c r="I8" s="63"/>
    </row>
    <row r="9" spans="1:9" ht="63" thickBot="1" x14ac:dyDescent="0.35">
      <c r="A9" s="5" t="s">
        <v>2</v>
      </c>
      <c r="B9" s="6" t="s">
        <v>3</v>
      </c>
      <c r="C9" s="7" t="s">
        <v>4</v>
      </c>
      <c r="D9" s="8" t="s">
        <v>5</v>
      </c>
      <c r="E9" s="41" t="s">
        <v>14</v>
      </c>
      <c r="F9" s="41" t="s">
        <v>15</v>
      </c>
      <c r="G9" s="41" t="s">
        <v>16</v>
      </c>
      <c r="H9" s="41" t="s">
        <v>17</v>
      </c>
      <c r="I9" s="42" t="s">
        <v>18</v>
      </c>
    </row>
    <row r="10" spans="1:9" ht="25.5" customHeight="1" x14ac:dyDescent="0.3">
      <c r="A10" s="39"/>
      <c r="B10" s="46"/>
      <c r="C10" s="47"/>
      <c r="D10" s="48"/>
      <c r="E10" s="49"/>
      <c r="F10" s="49"/>
      <c r="G10" s="49"/>
      <c r="H10" s="49"/>
      <c r="I10" s="50"/>
    </row>
    <row r="11" spans="1:9" x14ac:dyDescent="0.3">
      <c r="A11" s="19"/>
      <c r="B11" s="32"/>
      <c r="C11" s="31"/>
      <c r="D11" s="29"/>
      <c r="E11" s="18"/>
      <c r="F11" s="18"/>
      <c r="G11" s="18"/>
      <c r="H11" s="18"/>
      <c r="I11" s="43">
        <f>F11+H11</f>
        <v>0</v>
      </c>
    </row>
    <row r="12" spans="1:9" x14ac:dyDescent="0.3">
      <c r="A12" s="28"/>
      <c r="B12" s="33"/>
      <c r="C12" s="31"/>
      <c r="D12" s="29"/>
      <c r="E12" s="9"/>
      <c r="F12" s="9"/>
      <c r="G12" s="9"/>
      <c r="H12" s="9"/>
      <c r="I12" s="43">
        <f t="shared" ref="I12:I32" si="0">F12+H12</f>
        <v>0</v>
      </c>
    </row>
    <row r="13" spans="1:9" x14ac:dyDescent="0.3">
      <c r="A13" s="19"/>
      <c r="B13" s="34"/>
      <c r="C13" s="31"/>
      <c r="D13" s="29"/>
      <c r="E13" s="9"/>
      <c r="F13" s="9"/>
      <c r="G13" s="9"/>
      <c r="H13" s="9"/>
      <c r="I13" s="43">
        <f t="shared" si="0"/>
        <v>0</v>
      </c>
    </row>
    <row r="14" spans="1:9" x14ac:dyDescent="0.3">
      <c r="A14" s="28"/>
      <c r="B14" s="33"/>
      <c r="C14" s="31"/>
      <c r="D14" s="29"/>
      <c r="E14" s="9"/>
      <c r="F14" s="9"/>
      <c r="G14" s="9"/>
      <c r="H14" s="9"/>
      <c r="I14" s="43">
        <f t="shared" si="0"/>
        <v>0</v>
      </c>
    </row>
    <row r="15" spans="1:9" x14ac:dyDescent="0.3">
      <c r="A15" s="19"/>
      <c r="B15" s="34"/>
      <c r="C15" s="31"/>
      <c r="D15" s="20"/>
      <c r="E15" s="9"/>
      <c r="F15" s="9"/>
      <c r="G15" s="9"/>
      <c r="H15" s="9"/>
      <c r="I15" s="43">
        <f t="shared" si="0"/>
        <v>0</v>
      </c>
    </row>
    <row r="16" spans="1:9" x14ac:dyDescent="0.3">
      <c r="A16" s="28"/>
      <c r="B16" s="33"/>
      <c r="C16" s="31"/>
      <c r="D16" s="20"/>
      <c r="E16" s="9"/>
      <c r="F16" s="9"/>
      <c r="G16" s="9"/>
      <c r="H16" s="9"/>
      <c r="I16" s="43">
        <f t="shared" si="0"/>
        <v>0</v>
      </c>
    </row>
    <row r="17" spans="1:9" x14ac:dyDescent="0.3">
      <c r="A17" s="19"/>
      <c r="B17" s="34"/>
      <c r="C17" s="31"/>
      <c r="D17" s="20"/>
      <c r="E17" s="9"/>
      <c r="F17" s="9"/>
      <c r="G17" s="9"/>
      <c r="H17" s="9"/>
      <c r="I17" s="43">
        <f t="shared" si="0"/>
        <v>0</v>
      </c>
    </row>
    <row r="18" spans="1:9" x14ac:dyDescent="0.3">
      <c r="A18" s="28"/>
      <c r="B18" s="35"/>
      <c r="C18" s="31"/>
      <c r="D18" s="20"/>
      <c r="E18" s="9"/>
      <c r="F18" s="9"/>
      <c r="G18" s="9"/>
      <c r="H18" s="9"/>
      <c r="I18" s="43">
        <f t="shared" si="0"/>
        <v>0</v>
      </c>
    </row>
    <row r="19" spans="1:9" x14ac:dyDescent="0.3">
      <c r="A19" s="19"/>
      <c r="B19" s="34"/>
      <c r="C19" s="31"/>
      <c r="D19" s="29"/>
      <c r="E19" s="9"/>
      <c r="F19" s="9"/>
      <c r="G19" s="9"/>
      <c r="H19" s="9"/>
      <c r="I19" s="43">
        <f t="shared" si="0"/>
        <v>0</v>
      </c>
    </row>
    <row r="20" spans="1:9" x14ac:dyDescent="0.3">
      <c r="A20" s="28"/>
      <c r="B20" s="33"/>
      <c r="C20" s="31"/>
      <c r="D20" s="29"/>
      <c r="E20" s="9"/>
      <c r="F20" s="9"/>
      <c r="G20" s="9"/>
      <c r="H20" s="9"/>
      <c r="I20" s="43">
        <f t="shared" si="0"/>
        <v>0</v>
      </c>
    </row>
    <row r="21" spans="1:9" x14ac:dyDescent="0.3">
      <c r="A21" s="19"/>
      <c r="B21" s="34"/>
      <c r="C21" s="31"/>
      <c r="D21" s="29"/>
      <c r="E21" s="9"/>
      <c r="F21" s="9"/>
      <c r="G21" s="9"/>
      <c r="H21" s="9"/>
      <c r="I21" s="43">
        <f t="shared" si="0"/>
        <v>0</v>
      </c>
    </row>
    <row r="22" spans="1:9" x14ac:dyDescent="0.3">
      <c r="A22" s="28"/>
      <c r="B22" s="35"/>
      <c r="C22" s="31"/>
      <c r="D22" s="29"/>
      <c r="E22" s="9"/>
      <c r="F22" s="9"/>
      <c r="G22" s="9"/>
      <c r="H22" s="9"/>
      <c r="I22" s="43">
        <f t="shared" si="0"/>
        <v>0</v>
      </c>
    </row>
    <row r="23" spans="1:9" x14ac:dyDescent="0.3">
      <c r="A23" s="19"/>
      <c r="B23" s="36"/>
      <c r="C23" s="31"/>
      <c r="D23" s="29"/>
      <c r="E23" s="9"/>
      <c r="F23" s="9"/>
      <c r="G23" s="9"/>
      <c r="H23" s="9"/>
      <c r="I23" s="43">
        <f t="shared" si="0"/>
        <v>0</v>
      </c>
    </row>
    <row r="24" spans="1:9" x14ac:dyDescent="0.3">
      <c r="A24" s="28"/>
      <c r="B24" s="35"/>
      <c r="C24" s="31"/>
      <c r="D24" s="29"/>
      <c r="E24" s="9"/>
      <c r="F24" s="9"/>
      <c r="G24" s="9"/>
      <c r="H24" s="9"/>
      <c r="I24" s="43">
        <f t="shared" si="0"/>
        <v>0</v>
      </c>
    </row>
    <row r="25" spans="1:9" x14ac:dyDescent="0.3">
      <c r="A25" s="19"/>
      <c r="B25" s="36"/>
      <c r="C25" s="31"/>
      <c r="D25" s="29"/>
      <c r="E25" s="9"/>
      <c r="F25" s="9"/>
      <c r="G25" s="9"/>
      <c r="H25" s="9"/>
      <c r="I25" s="43">
        <f t="shared" si="0"/>
        <v>0</v>
      </c>
    </row>
    <row r="26" spans="1:9" x14ac:dyDescent="0.3">
      <c r="A26" s="28"/>
      <c r="B26" s="35"/>
      <c r="C26" s="31"/>
      <c r="D26" s="29"/>
      <c r="E26" s="9"/>
      <c r="F26" s="9"/>
      <c r="G26" s="9"/>
      <c r="H26" s="9"/>
      <c r="I26" s="43">
        <f t="shared" si="0"/>
        <v>0</v>
      </c>
    </row>
    <row r="27" spans="1:9" x14ac:dyDescent="0.3">
      <c r="A27" s="19"/>
      <c r="B27" s="37"/>
      <c r="C27" s="30"/>
      <c r="D27" s="17"/>
      <c r="E27" s="9"/>
      <c r="F27" s="9"/>
      <c r="G27" s="9"/>
      <c r="H27" s="9"/>
      <c r="I27" s="43">
        <f t="shared" si="0"/>
        <v>0</v>
      </c>
    </row>
    <row r="28" spans="1:9" x14ac:dyDescent="0.3">
      <c r="A28" s="28"/>
      <c r="B28" s="38"/>
      <c r="C28" s="30"/>
      <c r="D28" s="17"/>
      <c r="E28" s="9"/>
      <c r="F28" s="9"/>
      <c r="G28" s="9"/>
      <c r="H28" s="9"/>
      <c r="I28" s="43">
        <f t="shared" si="0"/>
        <v>0</v>
      </c>
    </row>
    <row r="29" spans="1:9" x14ac:dyDescent="0.3">
      <c r="A29" s="19"/>
      <c r="B29" s="37"/>
      <c r="C29" s="30"/>
      <c r="D29" s="17"/>
      <c r="E29" s="9"/>
      <c r="F29" s="9"/>
      <c r="G29" s="9"/>
      <c r="H29" s="9"/>
      <c r="I29" s="43">
        <f t="shared" si="0"/>
        <v>0</v>
      </c>
    </row>
    <row r="30" spans="1:9" ht="18.75" customHeight="1" x14ac:dyDescent="0.3">
      <c r="A30" s="28"/>
      <c r="B30" s="35"/>
      <c r="C30" s="30"/>
      <c r="D30" s="17"/>
      <c r="E30" s="9"/>
      <c r="F30" s="9"/>
      <c r="G30" s="9"/>
      <c r="H30" s="9"/>
      <c r="I30" s="43">
        <f t="shared" si="0"/>
        <v>0</v>
      </c>
    </row>
    <row r="31" spans="1:9" ht="18.75" customHeight="1" x14ac:dyDescent="0.3">
      <c r="A31" s="19"/>
      <c r="B31" s="37"/>
      <c r="C31" s="30"/>
      <c r="D31" s="17"/>
      <c r="E31" s="9"/>
      <c r="F31" s="9"/>
      <c r="G31" s="9"/>
      <c r="H31" s="9"/>
      <c r="I31" s="43">
        <f t="shared" si="0"/>
        <v>0</v>
      </c>
    </row>
    <row r="32" spans="1:9" ht="18" customHeight="1" thickBot="1" x14ac:dyDescent="0.35">
      <c r="A32" s="28"/>
      <c r="B32" s="35"/>
      <c r="C32" s="30"/>
      <c r="D32" s="17"/>
      <c r="E32" s="9"/>
      <c r="F32" s="9"/>
      <c r="G32" s="9"/>
      <c r="H32" s="9"/>
      <c r="I32" s="43">
        <f t="shared" si="0"/>
        <v>0</v>
      </c>
    </row>
    <row r="33" spans="1:9" x14ac:dyDescent="0.3">
      <c r="A33" s="39"/>
      <c r="B33" s="23" t="s">
        <v>6</v>
      </c>
      <c r="C33" s="24"/>
      <c r="D33" s="10"/>
      <c r="E33" s="25"/>
      <c r="F33" s="25"/>
      <c r="G33" s="25"/>
      <c r="H33" s="25">
        <f>SUM(H11:H32)</f>
        <v>0</v>
      </c>
      <c r="I33" s="11"/>
    </row>
    <row r="34" spans="1:9" x14ac:dyDescent="0.3">
      <c r="A34" s="28"/>
      <c r="B34" s="22" t="s">
        <v>7</v>
      </c>
      <c r="C34" s="26"/>
      <c r="D34" s="12"/>
      <c r="E34" s="13"/>
      <c r="F34" s="13">
        <f>SUM(F11:F32)</f>
        <v>0</v>
      </c>
      <c r="G34" s="13"/>
      <c r="H34" s="13"/>
      <c r="I34" s="14"/>
    </row>
    <row r="35" spans="1:9" x14ac:dyDescent="0.3">
      <c r="A35" s="19"/>
      <c r="B35" s="22" t="s">
        <v>8</v>
      </c>
      <c r="C35" s="26"/>
      <c r="D35" s="12"/>
      <c r="E35" s="13"/>
      <c r="F35" s="13"/>
      <c r="G35" s="13"/>
      <c r="H35" s="13"/>
      <c r="I35" s="44">
        <f>SUM(I11:I32)</f>
        <v>0</v>
      </c>
    </row>
    <row r="36" spans="1:9" x14ac:dyDescent="0.3">
      <c r="A36" s="28"/>
      <c r="B36" s="22" t="s">
        <v>9</v>
      </c>
      <c r="C36" s="26"/>
      <c r="D36" s="12"/>
      <c r="E36" s="13"/>
      <c r="F36" s="13"/>
      <c r="G36" s="13"/>
      <c r="H36" s="13"/>
      <c r="I36" s="44">
        <f>I37-I35</f>
        <v>0</v>
      </c>
    </row>
    <row r="37" spans="1:9" ht="16.2" thickBot="1" x14ac:dyDescent="0.35">
      <c r="A37" s="40"/>
      <c r="B37" s="21" t="s">
        <v>10</v>
      </c>
      <c r="C37" s="27"/>
      <c r="D37" s="15"/>
      <c r="E37" s="16"/>
      <c r="F37" s="16"/>
      <c r="G37" s="16"/>
      <c r="H37" s="16"/>
      <c r="I37" s="45">
        <f>I35*1.2</f>
        <v>0</v>
      </c>
    </row>
  </sheetData>
  <mergeCells count="3">
    <mergeCell ref="A6:I6"/>
    <mergeCell ref="A7:I7"/>
    <mergeCell ref="B8:I8"/>
  </mergeCells>
  <conditionalFormatting sqref="D11:D32">
    <cfRule type="cellIs" dxfId="0" priority="10" stopIfTrue="1" operator="equal">
      <formula>"Стоимость "</formula>
    </cfRule>
  </conditionalFormatting>
  <dataValidations count="1">
    <dataValidation type="list" allowBlank="1" showErrorMessage="1" sqref="B8" xr:uid="{1076F895-0A95-40C3-A613-FC0C97C9781B}">
      <formula1>обьект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Додаток 1.1</vt:lpstr>
      <vt:lpstr>Додаток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cp:revision>1</cp:revision>
  <cp:lastPrinted>2025-12-09T19:37:19Z</cp:lastPrinted>
  <dcterms:created xsi:type="dcterms:W3CDTF">2015-06-05T18:19:34Z</dcterms:created>
  <dcterms:modified xsi:type="dcterms:W3CDTF">2026-08-07T07:38:17Z</dcterms:modified>
</cp:coreProperties>
</file>