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Додаток 1.1" sheetId="1" r:id="rId4"/>
    <sheet state="visible" name="Додаток 1.2" sheetId="2" r:id="rId5"/>
  </sheets>
  <definedNames/>
  <calcPr/>
  <extLst>
    <ext uri="GoogleSheetsCustomDataVersion2">
      <go:sheetsCustomData xmlns:go="http://customooxmlschemas.google.com/" r:id="rId6" roundtripDataChecksum="L4dhCO6sRp/Or+aAd8l36J7gJ6n2ogHUBJLrVpO/uHY="/>
    </ext>
  </extLst>
</workbook>
</file>

<file path=xl/sharedStrings.xml><?xml version="1.0" encoding="utf-8"?>
<sst xmlns="http://schemas.openxmlformats.org/spreadsheetml/2006/main" count="88" uniqueCount="42">
  <si>
    <t>Додаток 1.1</t>
  </si>
  <si>
    <t>Додаток 1.2</t>
  </si>
  <si>
    <t>Комерційна пропозиція</t>
  </si>
  <si>
    <t>Влаштування комплексу робіт по алюмінієвим дверям 3-4 поверху</t>
  </si>
  <si>
    <t>«Реконструкція будівель спального корпусу (М), приймального корпусу (Г), харчового блоку -  ізолятора (Ц), адміністративного корпусу (Щ), столярки (Ч), гаражу (Д, И, Е, Ж, З), котельні-пральні (В, Б) та сараю (П) існуючого майнового комплексу під створення Відокремленого структурного підрозділу Медичного центру Благодійної організації «Благодійний фонд «Суперлюди» у м. Одеса («SUPERHUMANS war trauma center»), що знаходиться за адресою: м.Одеса, вул. Каркашадзе, 2»</t>
  </si>
  <si>
    <t xml:space="preserve">№ з/п </t>
  </si>
  <si>
    <t>Найменування робіт</t>
  </si>
  <si>
    <t>Од. вим.</t>
  </si>
  <si>
    <t>Кількість</t>
  </si>
  <si>
    <t>Вартість робіт  за одиницю,  грн. з ПДВ</t>
  </si>
  <si>
    <t>Вартість матеріалів  за одиницю,  грн. з ПДВ</t>
  </si>
  <si>
    <t>Всього вартість  грн. з ПДВ</t>
  </si>
  <si>
    <t>Виготовлення і монтаж дверних конструкцій Д-3</t>
  </si>
  <si>
    <t>шт</t>
  </si>
  <si>
    <t>Двері алюмінієві глухі, (ДГ 2100х1180Л), колір RAL 7047 мат</t>
  </si>
  <si>
    <t>Виготовлення і монтаж дверних конструкцій Д-3*</t>
  </si>
  <si>
    <t>Виготовлення і монтаж дверних конструкцій Д-4</t>
  </si>
  <si>
    <t>Двері алюмінієві глухі, з дотягувачем та додатковою горизонтальною ручкою (ДГ 2100х1180), колір RAL 7047 мат</t>
  </si>
  <si>
    <t>Виготовлення і монтаж дверних конструкцій Д-4*</t>
  </si>
  <si>
    <t>Виготовлення і монтаж дверних конструкцій Д-5*</t>
  </si>
  <si>
    <t>Двері алюмінієві глухі, (ДГ 2100х1180), колір RAL 7047 мат</t>
  </si>
  <si>
    <t>Виготовлення і монтаж дверних конструкцій Д-8</t>
  </si>
  <si>
    <t>Двері алюмінієві глухі, з дотягувачем та додатковою горизонтальною ручкою (ДГ 2100х1180 Л), колір RAL 7047 мат</t>
  </si>
  <si>
    <t>Виготовлення і монтаж дверних конструкцій Д-8*</t>
  </si>
  <si>
    <t>Виготовлення і монтаж дверних конструкцій Д-18*</t>
  </si>
  <si>
    <t>Двері алюмінієві з дотягувачем та з системою СКУД (ДО 2100х1280), колір RAL 7047 мат, скло-сатин</t>
  </si>
  <si>
    <t>Виготовлення і монтаж дверних конструкцій Д-26*</t>
  </si>
  <si>
    <t>Двері розсувні алюмінієві, (ДО 2100х1280), колір RAL 7047 мат, скло-сатин</t>
  </si>
  <si>
    <t>Виготовлення і монтаж дверних конструкцій Д-27</t>
  </si>
  <si>
    <t>Двері розсувні алюмінієві, (ДО 2100х1280 Л), колір RAL 7047 мат, скло-сатин</t>
  </si>
  <si>
    <t>Виготовлення і монтаж дверних конструкцій Д-28</t>
  </si>
  <si>
    <t>Двері алюмінієві глухі, (ДГ 2100х1280 Л), колір RAL 7047 мат</t>
  </si>
  <si>
    <t>Виготовлення і монтаж дверних конструкцій Д-28*</t>
  </si>
  <si>
    <t>Виготовлення і монтаж дверних конструкцій Д-31</t>
  </si>
  <si>
    <t>Всього вартість матеріалів</t>
  </si>
  <si>
    <t>Двері алюмінієві глухі, (ДГ 2100х1280), колір RAL 7047 мат</t>
  </si>
  <si>
    <t>Виготовлення і монтаж дверних конструкцій Д-35*</t>
  </si>
  <si>
    <t>Всього вартість робіт</t>
  </si>
  <si>
    <t>Двері глухі алюмінієві з дотягувачем та врізною антипанікою (ДГ 2100х1380 Л), колір RAL 7047 мат</t>
  </si>
  <si>
    <t xml:space="preserve">Всього  </t>
  </si>
  <si>
    <t>ПДВ 20%</t>
  </si>
  <si>
    <t>Всього по кошторису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</si>
</sst>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12.0"/>
      <color theme="1"/>
      <name val="Times New Roman"/>
    </font>
    <font>
      <b/>
      <sz val="12.0"/>
      <color rgb="FF000000"/>
      <name val="Times New Roman"/>
    </font>
    <font/>
    <font>
      <sz val="12.0"/>
      <color rgb="FF000000"/>
      <name val="Times New Roman"/>
    </font>
    <font>
      <b/>
      <i/>
      <sz val="12.0"/>
      <color rgb="FF000000"/>
      <name val="Times New Roman"/>
    </font>
    <font>
      <i/>
      <sz val="12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4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shrinkToFit="0" wrapText="1"/>
    </xf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4" fillId="2" fontId="2" numFmtId="0" xfId="0" applyAlignment="1" applyBorder="1" applyFill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1" fillId="0" fontId="4" numFmtId="49" xfId="0" applyAlignment="1" applyBorder="1" applyFont="1" applyNumberFormat="1">
      <alignment horizontal="center" shrinkToFit="0" vertical="center" wrapText="1"/>
    </xf>
    <xf borderId="7" fillId="0" fontId="2" numFmtId="0" xfId="0" applyAlignment="1" applyBorder="1" applyFont="1">
      <alignment horizontal="center" shrinkToFit="0" vertical="center" wrapText="1"/>
    </xf>
    <xf borderId="8" fillId="0" fontId="3" numFmtId="0" xfId="0" applyBorder="1" applyFont="1"/>
    <xf borderId="9" fillId="0" fontId="3" numFmtId="0" xfId="0" applyBorder="1" applyFont="1"/>
    <xf borderId="10" fillId="2" fontId="2" numFmtId="49" xfId="0" applyAlignment="1" applyBorder="1" applyFont="1" applyNumberFormat="1">
      <alignment horizontal="center" shrinkToFit="0" vertical="center" wrapText="1"/>
    </xf>
    <xf borderId="10" fillId="2" fontId="5" numFmtId="0" xfId="0" applyAlignment="1" applyBorder="1" applyFont="1">
      <alignment horizontal="center" shrinkToFit="0" vertical="center" wrapText="1"/>
    </xf>
    <xf borderId="11" fillId="2" fontId="2" numFmtId="0" xfId="0" applyAlignment="1" applyBorder="1" applyFont="1">
      <alignment horizontal="center" shrinkToFit="0" vertical="center" wrapText="1"/>
    </xf>
    <xf borderId="11" fillId="2" fontId="2" numFmtId="4" xfId="0" applyAlignment="1" applyBorder="1" applyFont="1" applyNumberFormat="1">
      <alignment horizontal="center" shrinkToFit="0" vertical="center" wrapText="1"/>
    </xf>
    <xf borderId="12" fillId="2" fontId="2" numFmtId="0" xfId="0" applyAlignment="1" applyBorder="1" applyFont="1">
      <alignment horizontal="center" shrinkToFit="0" vertical="center" wrapText="1"/>
    </xf>
    <xf borderId="11" fillId="2" fontId="2" numFmtId="2" xfId="0" applyAlignment="1" applyBorder="1" applyFont="1" applyNumberFormat="1">
      <alignment horizontal="center" shrinkToFit="0" vertical="center" wrapText="1"/>
    </xf>
    <xf borderId="13" fillId="0" fontId="1" numFmtId="0" xfId="0" applyAlignment="1" applyBorder="1" applyFont="1">
      <alignment horizontal="center" vertical="center"/>
    </xf>
    <xf borderId="14" fillId="0" fontId="1" numFmtId="0" xfId="0" applyAlignment="1" applyBorder="1" applyFont="1">
      <alignment shrinkToFit="0" wrapText="1"/>
    </xf>
    <xf borderId="13" fillId="0" fontId="1" numFmtId="0" xfId="0" applyAlignment="1" applyBorder="1" applyFont="1">
      <alignment horizontal="center" shrinkToFit="0" vertical="center" wrapText="1"/>
    </xf>
    <xf borderId="13" fillId="0" fontId="1" numFmtId="4" xfId="0" applyAlignment="1" applyBorder="1" applyFont="1" applyNumberFormat="1">
      <alignment horizontal="center" vertical="center"/>
    </xf>
    <xf borderId="15" fillId="0" fontId="1" numFmtId="0" xfId="0" applyAlignment="1" applyBorder="1" applyFont="1">
      <alignment horizontal="center" vertical="center"/>
    </xf>
    <xf borderId="16" fillId="0" fontId="1" numFmtId="0" xfId="0" applyAlignment="1" applyBorder="1" applyFont="1">
      <alignment horizontal="center" vertical="center"/>
    </xf>
    <xf borderId="17" fillId="0" fontId="1" numFmtId="4" xfId="0" applyAlignment="1" applyBorder="1" applyFont="1" applyNumberFormat="1">
      <alignment horizontal="center" vertical="center"/>
    </xf>
    <xf borderId="0" fillId="0" fontId="1" numFmtId="4" xfId="0" applyAlignment="1" applyFont="1" applyNumberFormat="1">
      <alignment horizontal="center" vertical="center"/>
    </xf>
    <xf borderId="18" fillId="0" fontId="1" numFmtId="0" xfId="0" applyAlignment="1" applyBorder="1" applyFont="1">
      <alignment horizontal="center" vertical="center"/>
    </xf>
    <xf borderId="19" fillId="0" fontId="6" numFmtId="0" xfId="0" applyAlignment="1" applyBorder="1" applyFont="1">
      <alignment horizontal="right" shrinkToFit="0" vertical="center" wrapText="1"/>
    </xf>
    <xf borderId="18" fillId="0" fontId="1" numFmtId="0" xfId="0" applyAlignment="1" applyBorder="1" applyFont="1">
      <alignment horizontal="center" shrinkToFit="0" vertical="center" wrapText="1"/>
    </xf>
    <xf borderId="18" fillId="0" fontId="1" numFmtId="4" xfId="0" applyAlignment="1" applyBorder="1" applyFont="1" applyNumberFormat="1">
      <alignment horizontal="center" vertical="center"/>
    </xf>
    <xf borderId="20" fillId="0" fontId="1" numFmtId="0" xfId="0" applyAlignment="1" applyBorder="1" applyFont="1">
      <alignment horizontal="center" vertical="center"/>
    </xf>
    <xf borderId="21" fillId="0" fontId="1" numFmtId="0" xfId="0" applyAlignment="1" applyBorder="1" applyFont="1">
      <alignment horizontal="center" vertical="center"/>
    </xf>
    <xf borderId="22" fillId="0" fontId="1" numFmtId="4" xfId="0" applyAlignment="1" applyBorder="1" applyFont="1" applyNumberFormat="1">
      <alignment horizontal="center" vertical="center"/>
    </xf>
    <xf borderId="19" fillId="0" fontId="1" numFmtId="0" xfId="0" applyAlignment="1" applyBorder="1" applyFont="1">
      <alignment shrinkToFit="0" wrapText="1"/>
    </xf>
    <xf borderId="23" fillId="0" fontId="1" numFmtId="4" xfId="0" applyAlignment="1" applyBorder="1" applyFont="1" applyNumberFormat="1">
      <alignment horizontal="center" vertical="center"/>
    </xf>
    <xf borderId="24" fillId="0" fontId="1" numFmtId="0" xfId="0" applyAlignment="1" applyBorder="1" applyFont="1">
      <alignment horizontal="center" vertical="center"/>
    </xf>
    <xf borderId="14" fillId="0" fontId="2" numFmtId="2" xfId="0" applyAlignment="1" applyBorder="1" applyFont="1" applyNumberFormat="1">
      <alignment horizontal="left" shrinkToFit="0" vertical="center" wrapText="1"/>
    </xf>
    <xf borderId="13" fillId="0" fontId="2" numFmtId="2" xfId="0" applyAlignment="1" applyBorder="1" applyFont="1" applyNumberFormat="1">
      <alignment horizontal="center" shrinkToFit="0" vertical="center" wrapText="1"/>
    </xf>
    <xf borderId="15" fillId="0" fontId="4" numFmtId="4" xfId="0" applyAlignment="1" applyBorder="1" applyFont="1" applyNumberFormat="1">
      <alignment horizontal="center" shrinkToFit="0" vertical="center" wrapText="1"/>
    </xf>
    <xf borderId="25" fillId="0" fontId="4" numFmtId="4" xfId="0" applyAlignment="1" applyBorder="1" applyFont="1" applyNumberFormat="1">
      <alignment horizontal="center" shrinkToFit="0" vertical="center" wrapText="1"/>
    </xf>
    <xf borderId="25" fillId="0" fontId="4" numFmtId="0" xfId="0" applyAlignment="1" applyBorder="1" applyFont="1">
      <alignment horizontal="right" shrinkToFit="0" vertical="center" wrapText="1"/>
    </xf>
    <xf borderId="26" fillId="0" fontId="4" numFmtId="2" xfId="0" applyAlignment="1" applyBorder="1" applyFont="1" applyNumberFormat="1">
      <alignment horizontal="center" shrinkToFit="0" vertical="center" wrapText="1"/>
    </xf>
    <xf borderId="27" fillId="0" fontId="1" numFmtId="0" xfId="0" applyAlignment="1" applyBorder="1" applyFont="1">
      <alignment horizontal="center" vertical="center"/>
    </xf>
    <xf borderId="19" fillId="0" fontId="2" numFmtId="2" xfId="0" applyAlignment="1" applyBorder="1" applyFont="1" applyNumberForma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18" fillId="0" fontId="2" numFmtId="2" xfId="0" applyAlignment="1" applyBorder="1" applyFont="1" applyNumberFormat="1">
      <alignment horizontal="center" shrinkToFit="0" vertical="center" wrapText="1"/>
    </xf>
    <xf borderId="29" fillId="0" fontId="1" numFmtId="4" xfId="0" applyAlignment="1" applyBorder="1" applyFont="1" applyNumberFormat="1">
      <alignment horizontal="center" vertical="center"/>
    </xf>
    <xf borderId="20" fillId="0" fontId="4" numFmtId="4" xfId="0" applyAlignment="1" applyBorder="1" applyFont="1" applyNumberFormat="1">
      <alignment horizontal="center" shrinkToFit="0" vertical="center" wrapText="1"/>
    </xf>
    <xf borderId="30" fillId="0" fontId="1" numFmtId="0" xfId="0" applyAlignment="1" applyBorder="1" applyFont="1">
      <alignment horizontal="center" vertical="center"/>
    </xf>
    <xf borderId="31" fillId="0" fontId="1" numFmtId="0" xfId="0" applyAlignment="1" applyBorder="1" applyFont="1">
      <alignment horizontal="center" vertical="center"/>
    </xf>
    <xf borderId="32" fillId="0" fontId="4" numFmtId="4" xfId="0" applyAlignment="1" applyBorder="1" applyFont="1" applyNumberFormat="1">
      <alignment horizontal="center" shrinkToFit="0" vertical="center" wrapText="1"/>
    </xf>
    <xf borderId="32" fillId="0" fontId="4" numFmtId="0" xfId="0" applyAlignment="1" applyBorder="1" applyFont="1">
      <alignment horizontal="right" shrinkToFit="0" vertical="center" wrapText="1"/>
    </xf>
    <xf borderId="22" fillId="0" fontId="4" numFmtId="2" xfId="0" applyAlignment="1" applyBorder="1" applyFont="1" applyNumberFormat="1">
      <alignment horizontal="center" shrinkToFit="0" vertical="center" wrapText="1"/>
    </xf>
    <xf borderId="29" fillId="0" fontId="1" numFmtId="0" xfId="0" applyAlignment="1" applyBorder="1" applyFont="1">
      <alignment horizontal="center" vertical="center"/>
    </xf>
    <xf borderId="28" fillId="0" fontId="2" numFmtId="2" xfId="0" applyAlignment="1" applyBorder="1" applyFont="1" applyNumberFormat="1">
      <alignment horizontal="left" shrinkToFit="0" vertical="center" wrapText="1"/>
    </xf>
    <xf borderId="29" fillId="0" fontId="2" numFmtId="2" xfId="0" applyAlignment="1" applyBorder="1" applyFont="1" applyNumberFormat="1">
      <alignment horizontal="center" shrinkToFit="0" vertical="center" wrapText="1"/>
    </xf>
    <xf borderId="30" fillId="0" fontId="4" numFmtId="4" xfId="0" applyAlignment="1" applyBorder="1" applyFont="1" applyNumberFormat="1">
      <alignment horizontal="center" shrinkToFit="0" vertical="center" wrapText="1"/>
    </xf>
    <xf borderId="33" fillId="0" fontId="4" numFmtId="4" xfId="0" applyAlignment="1" applyBorder="1" applyFont="1" applyNumberFormat="1">
      <alignment horizontal="center" shrinkToFit="0" vertical="center" wrapText="1"/>
    </xf>
    <xf borderId="33" fillId="0" fontId="4" numFmtId="0" xfId="0" applyAlignment="1" applyBorder="1" applyFont="1">
      <alignment horizontal="right" shrinkToFit="0" vertical="center" wrapText="1"/>
    </xf>
    <xf borderId="23" fillId="0" fontId="4" numFmtId="2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38</xdr:row>
      <xdr:rowOff>0</xdr:rowOff>
    </xdr:from>
    <xdr:ext cx="342900" cy="361950"/>
    <xdr:sp>
      <xdr:nvSpPr>
        <xdr:cNvPr id="4" name="Shape 4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42900" cy="361950"/>
    <xdr:sp>
      <xdr:nvSpPr>
        <xdr:cNvPr id="4" name="Shape 4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42900" cy="361950"/>
    <xdr:sp>
      <xdr:nvSpPr>
        <xdr:cNvPr id="4" name="Shape 4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14325" cy="342900"/>
    <xdr:sp>
      <xdr:nvSpPr>
        <xdr:cNvPr id="6" name="Shape 6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42900" cy="361950"/>
    <xdr:sp>
      <xdr:nvSpPr>
        <xdr:cNvPr id="4" name="Shape 4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14325" cy="342900"/>
    <xdr:sp>
      <xdr:nvSpPr>
        <xdr:cNvPr id="6" name="Shape 6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42900" cy="361950"/>
    <xdr:sp>
      <xdr:nvSpPr>
        <xdr:cNvPr id="4" name="Shape 4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14325" cy="342900"/>
    <xdr:sp>
      <xdr:nvSpPr>
        <xdr:cNvPr id="6" name="Shape 6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42900" cy="361950"/>
    <xdr:sp>
      <xdr:nvSpPr>
        <xdr:cNvPr id="4" name="Shape 4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14325" cy="342900"/>
    <xdr:sp>
      <xdr:nvSpPr>
        <xdr:cNvPr id="6" name="Shape 6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42900" cy="361950"/>
    <xdr:sp>
      <xdr:nvSpPr>
        <xdr:cNvPr id="4" name="Shape 4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14325" cy="342900"/>
    <xdr:sp>
      <xdr:nvSpPr>
        <xdr:cNvPr id="6" name="Shape 6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42900" cy="361950"/>
    <xdr:sp>
      <xdr:nvSpPr>
        <xdr:cNvPr id="4" name="Shape 4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14325" cy="342900"/>
    <xdr:sp>
      <xdr:nvSpPr>
        <xdr:cNvPr id="6" name="Shape 6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42900" cy="361950"/>
    <xdr:sp>
      <xdr:nvSpPr>
        <xdr:cNvPr id="4" name="Shape 4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14325" cy="342900"/>
    <xdr:sp>
      <xdr:nvSpPr>
        <xdr:cNvPr id="6" name="Shape 6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42900" cy="361950"/>
    <xdr:sp>
      <xdr:nvSpPr>
        <xdr:cNvPr id="4" name="Shape 4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14325" cy="342900"/>
    <xdr:sp>
      <xdr:nvSpPr>
        <xdr:cNvPr id="6" name="Shape 6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42900" cy="361950"/>
    <xdr:sp>
      <xdr:nvSpPr>
        <xdr:cNvPr id="4" name="Shape 4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14325" cy="342900"/>
    <xdr:sp>
      <xdr:nvSpPr>
        <xdr:cNvPr id="6" name="Shape 6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42900" cy="361950"/>
    <xdr:sp>
      <xdr:nvSpPr>
        <xdr:cNvPr id="4" name="Shape 4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14325" cy="342900"/>
    <xdr:sp>
      <xdr:nvSpPr>
        <xdr:cNvPr id="6" name="Shape 6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42900" cy="361950"/>
    <xdr:sp>
      <xdr:nvSpPr>
        <xdr:cNvPr id="4" name="Shape 4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14325" cy="342900"/>
    <xdr:sp>
      <xdr:nvSpPr>
        <xdr:cNvPr id="6" name="Shape 6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42900" cy="361950"/>
    <xdr:sp>
      <xdr:nvSpPr>
        <xdr:cNvPr id="4" name="Shape 4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14325" cy="342900"/>
    <xdr:sp>
      <xdr:nvSpPr>
        <xdr:cNvPr id="6" name="Shape 6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42900" cy="361950"/>
    <xdr:sp>
      <xdr:nvSpPr>
        <xdr:cNvPr id="4" name="Shape 4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14325" cy="342900"/>
    <xdr:sp>
      <xdr:nvSpPr>
        <xdr:cNvPr id="6" name="Shape 6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42900" cy="361950"/>
    <xdr:sp>
      <xdr:nvSpPr>
        <xdr:cNvPr id="4" name="Shape 4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14325" cy="342900"/>
    <xdr:sp>
      <xdr:nvSpPr>
        <xdr:cNvPr id="6" name="Shape 6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42900" cy="361950"/>
    <xdr:sp>
      <xdr:nvSpPr>
        <xdr:cNvPr id="4" name="Shape 4"/>
        <xdr:cNvSpPr/>
      </xdr:nvSpPr>
      <xdr:spPr>
        <a:xfrm>
          <a:off x="5174550" y="3599025"/>
          <a:ext cx="342900" cy="3619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38</xdr:row>
      <xdr:rowOff>0</xdr:rowOff>
    </xdr:from>
    <xdr:ext cx="314325" cy="342900"/>
    <xdr:sp>
      <xdr:nvSpPr>
        <xdr:cNvPr id="6" name="Shape 6"/>
        <xdr:cNvSpPr/>
      </xdr:nvSpPr>
      <xdr:spPr>
        <a:xfrm>
          <a:off x="5188838" y="3608550"/>
          <a:ext cx="314325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571500</xdr:colOff>
      <xdr:row>38</xdr:row>
      <xdr:rowOff>0</xdr:rowOff>
    </xdr:from>
    <xdr:ext cx="295275" cy="342900"/>
    <xdr:sp>
      <xdr:nvSpPr>
        <xdr:cNvPr id="7" name="Shape 7"/>
        <xdr:cNvSpPr/>
      </xdr:nvSpPr>
      <xdr:spPr>
        <a:xfrm>
          <a:off x="5203125" y="3608550"/>
          <a:ext cx="28575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571500</xdr:colOff>
      <xdr:row>38</xdr:row>
      <xdr:rowOff>0</xdr:rowOff>
    </xdr:from>
    <xdr:ext cx="295275" cy="342900"/>
    <xdr:sp>
      <xdr:nvSpPr>
        <xdr:cNvPr id="7" name="Shape 7"/>
        <xdr:cNvSpPr/>
      </xdr:nvSpPr>
      <xdr:spPr>
        <a:xfrm>
          <a:off x="5203125" y="3608550"/>
          <a:ext cx="28575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571500</xdr:colOff>
      <xdr:row>38</xdr:row>
      <xdr:rowOff>0</xdr:rowOff>
    </xdr:from>
    <xdr:ext cx="295275" cy="342900"/>
    <xdr:sp>
      <xdr:nvSpPr>
        <xdr:cNvPr id="7" name="Shape 7"/>
        <xdr:cNvSpPr/>
      </xdr:nvSpPr>
      <xdr:spPr>
        <a:xfrm>
          <a:off x="5203125" y="3608550"/>
          <a:ext cx="285750" cy="3429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114300</xdr:colOff>
      <xdr:row>1</xdr:row>
      <xdr:rowOff>28575</xdr:rowOff>
    </xdr:from>
    <xdr:ext cx="2190750" cy="695325"/>
    <xdr:pic>
      <xdr:nvPicPr>
        <xdr:cNvPr id="0" name="image2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25</xdr:row>
      <xdr:rowOff>0</xdr:rowOff>
    </xdr:from>
    <xdr:ext cx="342900" cy="371475"/>
    <xdr:sp>
      <xdr:nvSpPr>
        <xdr:cNvPr id="3" name="Shape 3"/>
        <xdr:cNvSpPr/>
      </xdr:nvSpPr>
      <xdr:spPr>
        <a:xfrm>
          <a:off x="5174550" y="3594263"/>
          <a:ext cx="3429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42900" cy="371475"/>
    <xdr:sp>
      <xdr:nvSpPr>
        <xdr:cNvPr id="3" name="Shape 3"/>
        <xdr:cNvSpPr/>
      </xdr:nvSpPr>
      <xdr:spPr>
        <a:xfrm>
          <a:off x="5174550" y="3594263"/>
          <a:ext cx="3429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42900" cy="371475"/>
    <xdr:sp>
      <xdr:nvSpPr>
        <xdr:cNvPr id="3" name="Shape 3"/>
        <xdr:cNvSpPr/>
      </xdr:nvSpPr>
      <xdr:spPr>
        <a:xfrm>
          <a:off x="5174550" y="3594263"/>
          <a:ext cx="3429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14325" cy="352425"/>
    <xdr:sp>
      <xdr:nvSpPr>
        <xdr:cNvPr id="5" name="Shape 5"/>
        <xdr:cNvSpPr/>
      </xdr:nvSpPr>
      <xdr:spPr>
        <a:xfrm>
          <a:off x="5188838" y="3603788"/>
          <a:ext cx="3143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42900" cy="371475"/>
    <xdr:sp>
      <xdr:nvSpPr>
        <xdr:cNvPr id="3" name="Shape 3"/>
        <xdr:cNvSpPr/>
      </xdr:nvSpPr>
      <xdr:spPr>
        <a:xfrm>
          <a:off x="5174550" y="3594263"/>
          <a:ext cx="3429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14325" cy="352425"/>
    <xdr:sp>
      <xdr:nvSpPr>
        <xdr:cNvPr id="5" name="Shape 5"/>
        <xdr:cNvSpPr/>
      </xdr:nvSpPr>
      <xdr:spPr>
        <a:xfrm>
          <a:off x="5188838" y="3603788"/>
          <a:ext cx="3143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42900" cy="371475"/>
    <xdr:sp>
      <xdr:nvSpPr>
        <xdr:cNvPr id="3" name="Shape 3"/>
        <xdr:cNvSpPr/>
      </xdr:nvSpPr>
      <xdr:spPr>
        <a:xfrm>
          <a:off x="5174550" y="3594263"/>
          <a:ext cx="3429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14325" cy="352425"/>
    <xdr:sp>
      <xdr:nvSpPr>
        <xdr:cNvPr id="5" name="Shape 5"/>
        <xdr:cNvSpPr/>
      </xdr:nvSpPr>
      <xdr:spPr>
        <a:xfrm>
          <a:off x="5188838" y="3603788"/>
          <a:ext cx="3143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42900" cy="371475"/>
    <xdr:sp>
      <xdr:nvSpPr>
        <xdr:cNvPr id="3" name="Shape 3"/>
        <xdr:cNvSpPr/>
      </xdr:nvSpPr>
      <xdr:spPr>
        <a:xfrm>
          <a:off x="5174550" y="3594263"/>
          <a:ext cx="3429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14325" cy="352425"/>
    <xdr:sp>
      <xdr:nvSpPr>
        <xdr:cNvPr id="5" name="Shape 5"/>
        <xdr:cNvSpPr/>
      </xdr:nvSpPr>
      <xdr:spPr>
        <a:xfrm>
          <a:off x="5188838" y="3603788"/>
          <a:ext cx="3143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42900" cy="371475"/>
    <xdr:sp>
      <xdr:nvSpPr>
        <xdr:cNvPr id="3" name="Shape 3"/>
        <xdr:cNvSpPr/>
      </xdr:nvSpPr>
      <xdr:spPr>
        <a:xfrm>
          <a:off x="5174550" y="3594263"/>
          <a:ext cx="3429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14325" cy="352425"/>
    <xdr:sp>
      <xdr:nvSpPr>
        <xdr:cNvPr id="5" name="Shape 5"/>
        <xdr:cNvSpPr/>
      </xdr:nvSpPr>
      <xdr:spPr>
        <a:xfrm>
          <a:off x="5188838" y="3603788"/>
          <a:ext cx="3143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42900" cy="371475"/>
    <xdr:sp>
      <xdr:nvSpPr>
        <xdr:cNvPr id="3" name="Shape 3"/>
        <xdr:cNvSpPr/>
      </xdr:nvSpPr>
      <xdr:spPr>
        <a:xfrm>
          <a:off x="5174550" y="3594263"/>
          <a:ext cx="3429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14325" cy="352425"/>
    <xdr:sp>
      <xdr:nvSpPr>
        <xdr:cNvPr id="5" name="Shape 5"/>
        <xdr:cNvSpPr/>
      </xdr:nvSpPr>
      <xdr:spPr>
        <a:xfrm>
          <a:off x="5188838" y="3603788"/>
          <a:ext cx="3143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42900" cy="371475"/>
    <xdr:sp>
      <xdr:nvSpPr>
        <xdr:cNvPr id="3" name="Shape 3"/>
        <xdr:cNvSpPr/>
      </xdr:nvSpPr>
      <xdr:spPr>
        <a:xfrm>
          <a:off x="5174550" y="3594263"/>
          <a:ext cx="3429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14325" cy="352425"/>
    <xdr:sp>
      <xdr:nvSpPr>
        <xdr:cNvPr id="5" name="Shape 5"/>
        <xdr:cNvSpPr/>
      </xdr:nvSpPr>
      <xdr:spPr>
        <a:xfrm>
          <a:off x="5188838" y="3603788"/>
          <a:ext cx="3143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42900" cy="371475"/>
    <xdr:sp>
      <xdr:nvSpPr>
        <xdr:cNvPr id="3" name="Shape 3"/>
        <xdr:cNvSpPr/>
      </xdr:nvSpPr>
      <xdr:spPr>
        <a:xfrm>
          <a:off x="5174550" y="3594263"/>
          <a:ext cx="3429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14325" cy="352425"/>
    <xdr:sp>
      <xdr:nvSpPr>
        <xdr:cNvPr id="5" name="Shape 5"/>
        <xdr:cNvSpPr/>
      </xdr:nvSpPr>
      <xdr:spPr>
        <a:xfrm>
          <a:off x="5188838" y="3603788"/>
          <a:ext cx="3143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42900" cy="371475"/>
    <xdr:sp>
      <xdr:nvSpPr>
        <xdr:cNvPr id="3" name="Shape 3"/>
        <xdr:cNvSpPr/>
      </xdr:nvSpPr>
      <xdr:spPr>
        <a:xfrm>
          <a:off x="5174550" y="3594263"/>
          <a:ext cx="3429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14325" cy="352425"/>
    <xdr:sp>
      <xdr:nvSpPr>
        <xdr:cNvPr id="5" name="Shape 5"/>
        <xdr:cNvSpPr/>
      </xdr:nvSpPr>
      <xdr:spPr>
        <a:xfrm>
          <a:off x="5188838" y="3603788"/>
          <a:ext cx="3143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42900" cy="371475"/>
    <xdr:sp>
      <xdr:nvSpPr>
        <xdr:cNvPr id="3" name="Shape 3"/>
        <xdr:cNvSpPr/>
      </xdr:nvSpPr>
      <xdr:spPr>
        <a:xfrm>
          <a:off x="5174550" y="3594263"/>
          <a:ext cx="3429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14325" cy="352425"/>
    <xdr:sp>
      <xdr:nvSpPr>
        <xdr:cNvPr id="5" name="Shape 5"/>
        <xdr:cNvSpPr/>
      </xdr:nvSpPr>
      <xdr:spPr>
        <a:xfrm>
          <a:off x="5188838" y="3603788"/>
          <a:ext cx="3143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42900" cy="371475"/>
    <xdr:sp>
      <xdr:nvSpPr>
        <xdr:cNvPr id="3" name="Shape 3"/>
        <xdr:cNvSpPr/>
      </xdr:nvSpPr>
      <xdr:spPr>
        <a:xfrm>
          <a:off x="5174550" y="3594263"/>
          <a:ext cx="3429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14325" cy="352425"/>
    <xdr:sp>
      <xdr:nvSpPr>
        <xdr:cNvPr id="5" name="Shape 5"/>
        <xdr:cNvSpPr/>
      </xdr:nvSpPr>
      <xdr:spPr>
        <a:xfrm>
          <a:off x="5188838" y="3603788"/>
          <a:ext cx="3143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42900" cy="371475"/>
    <xdr:sp>
      <xdr:nvSpPr>
        <xdr:cNvPr id="3" name="Shape 3"/>
        <xdr:cNvSpPr/>
      </xdr:nvSpPr>
      <xdr:spPr>
        <a:xfrm>
          <a:off x="5174550" y="3594263"/>
          <a:ext cx="3429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14325" cy="352425"/>
    <xdr:sp>
      <xdr:nvSpPr>
        <xdr:cNvPr id="5" name="Shape 5"/>
        <xdr:cNvSpPr/>
      </xdr:nvSpPr>
      <xdr:spPr>
        <a:xfrm>
          <a:off x="5188838" y="3603788"/>
          <a:ext cx="3143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42900" cy="371475"/>
    <xdr:sp>
      <xdr:nvSpPr>
        <xdr:cNvPr id="3" name="Shape 3"/>
        <xdr:cNvSpPr/>
      </xdr:nvSpPr>
      <xdr:spPr>
        <a:xfrm>
          <a:off x="5174550" y="3594263"/>
          <a:ext cx="3429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14325" cy="352425"/>
    <xdr:sp>
      <xdr:nvSpPr>
        <xdr:cNvPr id="5" name="Shape 5"/>
        <xdr:cNvSpPr/>
      </xdr:nvSpPr>
      <xdr:spPr>
        <a:xfrm>
          <a:off x="5188838" y="3603788"/>
          <a:ext cx="3143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42900" cy="371475"/>
    <xdr:sp>
      <xdr:nvSpPr>
        <xdr:cNvPr id="3" name="Shape 3"/>
        <xdr:cNvSpPr/>
      </xdr:nvSpPr>
      <xdr:spPr>
        <a:xfrm>
          <a:off x="5174550" y="3594263"/>
          <a:ext cx="3429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14325" cy="352425"/>
    <xdr:sp>
      <xdr:nvSpPr>
        <xdr:cNvPr id="5" name="Shape 5"/>
        <xdr:cNvSpPr/>
      </xdr:nvSpPr>
      <xdr:spPr>
        <a:xfrm>
          <a:off x="5188838" y="3603788"/>
          <a:ext cx="3143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42900" cy="371475"/>
    <xdr:sp>
      <xdr:nvSpPr>
        <xdr:cNvPr id="3" name="Shape 3"/>
        <xdr:cNvSpPr/>
      </xdr:nvSpPr>
      <xdr:spPr>
        <a:xfrm>
          <a:off x="5174550" y="3594263"/>
          <a:ext cx="342900" cy="37147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</xdr:col>
      <xdr:colOff>0</xdr:colOff>
      <xdr:row>25</xdr:row>
      <xdr:rowOff>0</xdr:rowOff>
    </xdr:from>
    <xdr:ext cx="314325" cy="352425"/>
    <xdr:sp>
      <xdr:nvSpPr>
        <xdr:cNvPr id="5" name="Shape 5"/>
        <xdr:cNvSpPr/>
      </xdr:nvSpPr>
      <xdr:spPr>
        <a:xfrm>
          <a:off x="5188838" y="3603788"/>
          <a:ext cx="314325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571500</xdr:colOff>
      <xdr:row>25</xdr:row>
      <xdr:rowOff>0</xdr:rowOff>
    </xdr:from>
    <xdr:ext cx="295275" cy="352425"/>
    <xdr:sp>
      <xdr:nvSpPr>
        <xdr:cNvPr id="8" name="Shape 8"/>
        <xdr:cNvSpPr/>
      </xdr:nvSpPr>
      <xdr:spPr>
        <a:xfrm>
          <a:off x="5203125" y="3603788"/>
          <a:ext cx="28575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571500</xdr:colOff>
      <xdr:row>25</xdr:row>
      <xdr:rowOff>0</xdr:rowOff>
    </xdr:from>
    <xdr:ext cx="295275" cy="352425"/>
    <xdr:sp>
      <xdr:nvSpPr>
        <xdr:cNvPr id="8" name="Shape 8"/>
        <xdr:cNvSpPr/>
      </xdr:nvSpPr>
      <xdr:spPr>
        <a:xfrm>
          <a:off x="5203125" y="3603788"/>
          <a:ext cx="28575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571500</xdr:colOff>
      <xdr:row>25</xdr:row>
      <xdr:rowOff>0</xdr:rowOff>
    </xdr:from>
    <xdr:ext cx="295275" cy="352425"/>
    <xdr:sp>
      <xdr:nvSpPr>
        <xdr:cNvPr id="8" name="Shape 8"/>
        <xdr:cNvSpPr/>
      </xdr:nvSpPr>
      <xdr:spPr>
        <a:xfrm>
          <a:off x="5203125" y="3603788"/>
          <a:ext cx="285750" cy="3524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114300</xdr:colOff>
      <xdr:row>1</xdr:row>
      <xdr:rowOff>28575</xdr:rowOff>
    </xdr:from>
    <xdr:ext cx="2190750" cy="7239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86.29"/>
    <col customWidth="1" min="3" max="3" width="6.0"/>
    <col customWidth="1" min="4" max="4" width="10.86"/>
    <col customWidth="1" min="5" max="5" width="10.43"/>
    <col customWidth="1" min="6" max="6" width="13.0"/>
    <col customWidth="1" min="7" max="7" width="13.29"/>
    <col customWidth="1" hidden="1" min="8" max="9" width="8.71"/>
    <col customWidth="1" min="10" max="26" width="8.71"/>
  </cols>
  <sheetData>
    <row r="1" ht="15.75" customHeight="1">
      <c r="A1" s="1"/>
      <c r="B1" s="1"/>
      <c r="C1" s="2"/>
      <c r="D1" s="1"/>
      <c r="E1" s="1"/>
      <c r="F1" s="1"/>
      <c r="G1" s="1" t="s">
        <v>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1"/>
      <c r="C5" s="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"/>
      <c r="C6" s="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3" t="s">
        <v>2</v>
      </c>
      <c r="B7" s="4"/>
      <c r="C7" s="4"/>
      <c r="D7" s="4"/>
      <c r="E7" s="4"/>
      <c r="F7" s="4"/>
      <c r="G7" s="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6" t="s">
        <v>3</v>
      </c>
      <c r="B8" s="7"/>
      <c r="C8" s="7"/>
      <c r="D8" s="7"/>
      <c r="E8" s="7"/>
      <c r="F8" s="7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9"/>
      <c r="B9" s="10" t="s">
        <v>4</v>
      </c>
      <c r="C9" s="11"/>
      <c r="D9" s="11"/>
      <c r="E9" s="11"/>
      <c r="F9" s="11"/>
      <c r="G9" s="1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83.25" customHeight="1">
      <c r="A10" s="13" t="s">
        <v>5</v>
      </c>
      <c r="B10" s="14" t="s">
        <v>6</v>
      </c>
      <c r="C10" s="15" t="s">
        <v>7</v>
      </c>
      <c r="D10" s="16" t="s">
        <v>8</v>
      </c>
      <c r="E10" s="17" t="s">
        <v>9</v>
      </c>
      <c r="F10" s="15" t="s">
        <v>10</v>
      </c>
      <c r="G10" s="18" t="s">
        <v>11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9">
        <v>1.0</v>
      </c>
      <c r="B11" s="20" t="s">
        <v>12</v>
      </c>
      <c r="C11" s="21" t="s">
        <v>13</v>
      </c>
      <c r="D11" s="22">
        <v>1.0</v>
      </c>
      <c r="E11" s="23"/>
      <c r="F11" s="24"/>
      <c r="G11" s="25">
        <f t="shared" ref="G11:G38" si="1">D11*E11+D11*F11</f>
        <v>0</v>
      </c>
      <c r="H11" s="26">
        <f t="shared" ref="H11:H38" si="2">D11*E11</f>
        <v>0</v>
      </c>
      <c r="I11" s="26">
        <f t="shared" ref="I11:I38" si="3">D11*F11</f>
        <v>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7">
        <v>2.0</v>
      </c>
      <c r="B12" s="28" t="s">
        <v>14</v>
      </c>
      <c r="C12" s="29" t="s">
        <v>13</v>
      </c>
      <c r="D12" s="30">
        <v>1.0</v>
      </c>
      <c r="E12" s="31"/>
      <c r="F12" s="32"/>
      <c r="G12" s="33">
        <f t="shared" si="1"/>
        <v>0</v>
      </c>
      <c r="H12" s="26">
        <f t="shared" si="2"/>
        <v>0</v>
      </c>
      <c r="I12" s="26">
        <f t="shared" si="3"/>
        <v>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27">
        <v>3.0</v>
      </c>
      <c r="B13" s="34" t="s">
        <v>15</v>
      </c>
      <c r="C13" s="29" t="s">
        <v>13</v>
      </c>
      <c r="D13" s="30">
        <v>1.0</v>
      </c>
      <c r="E13" s="31"/>
      <c r="F13" s="32"/>
      <c r="G13" s="33">
        <f t="shared" si="1"/>
        <v>0</v>
      </c>
      <c r="H13" s="26">
        <f t="shared" si="2"/>
        <v>0</v>
      </c>
      <c r="I13" s="26">
        <f t="shared" si="3"/>
        <v>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27">
        <v>4.0</v>
      </c>
      <c r="B14" s="28" t="s">
        <v>14</v>
      </c>
      <c r="C14" s="29" t="s">
        <v>13</v>
      </c>
      <c r="D14" s="30">
        <v>1.0</v>
      </c>
      <c r="E14" s="31"/>
      <c r="F14" s="32"/>
      <c r="G14" s="33">
        <f t="shared" si="1"/>
        <v>0</v>
      </c>
      <c r="H14" s="26">
        <f t="shared" si="2"/>
        <v>0</v>
      </c>
      <c r="I14" s="26">
        <f t="shared" si="3"/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27">
        <v>5.0</v>
      </c>
      <c r="B15" s="34" t="s">
        <v>16</v>
      </c>
      <c r="C15" s="29" t="s">
        <v>13</v>
      </c>
      <c r="D15" s="30">
        <v>1.0</v>
      </c>
      <c r="E15" s="31"/>
      <c r="F15" s="32"/>
      <c r="G15" s="33">
        <f t="shared" si="1"/>
        <v>0</v>
      </c>
      <c r="H15" s="26">
        <f t="shared" si="2"/>
        <v>0</v>
      </c>
      <c r="I15" s="26">
        <f t="shared" si="3"/>
        <v>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27">
        <v>6.0</v>
      </c>
      <c r="B16" s="28" t="s">
        <v>17</v>
      </c>
      <c r="C16" s="29" t="s">
        <v>13</v>
      </c>
      <c r="D16" s="30">
        <v>1.0</v>
      </c>
      <c r="E16" s="31"/>
      <c r="F16" s="32"/>
      <c r="G16" s="33">
        <f t="shared" si="1"/>
        <v>0</v>
      </c>
      <c r="H16" s="26">
        <f t="shared" si="2"/>
        <v>0</v>
      </c>
      <c r="I16" s="26">
        <f t="shared" si="3"/>
        <v>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27">
        <v>7.0</v>
      </c>
      <c r="B17" s="34" t="s">
        <v>18</v>
      </c>
      <c r="C17" s="29" t="s">
        <v>13</v>
      </c>
      <c r="D17" s="30">
        <v>1.0</v>
      </c>
      <c r="E17" s="31"/>
      <c r="F17" s="32"/>
      <c r="G17" s="33">
        <f t="shared" si="1"/>
        <v>0</v>
      </c>
      <c r="H17" s="26">
        <f t="shared" si="2"/>
        <v>0</v>
      </c>
      <c r="I17" s="26">
        <f t="shared" si="3"/>
        <v>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27">
        <v>8.0</v>
      </c>
      <c r="B18" s="28" t="s">
        <v>17</v>
      </c>
      <c r="C18" s="29" t="s">
        <v>13</v>
      </c>
      <c r="D18" s="30">
        <v>1.0</v>
      </c>
      <c r="E18" s="31"/>
      <c r="F18" s="32"/>
      <c r="G18" s="33">
        <f t="shared" si="1"/>
        <v>0</v>
      </c>
      <c r="H18" s="26">
        <f t="shared" si="2"/>
        <v>0</v>
      </c>
      <c r="I18" s="26">
        <f t="shared" si="3"/>
        <v>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27">
        <v>9.0</v>
      </c>
      <c r="B19" s="34" t="s">
        <v>19</v>
      </c>
      <c r="C19" s="29" t="s">
        <v>13</v>
      </c>
      <c r="D19" s="30">
        <v>1.0</v>
      </c>
      <c r="E19" s="31"/>
      <c r="F19" s="32"/>
      <c r="G19" s="33">
        <f t="shared" si="1"/>
        <v>0</v>
      </c>
      <c r="H19" s="26">
        <f t="shared" si="2"/>
        <v>0</v>
      </c>
      <c r="I19" s="26">
        <f t="shared" si="3"/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27">
        <v>10.0</v>
      </c>
      <c r="B20" s="28" t="s">
        <v>20</v>
      </c>
      <c r="C20" s="29" t="s">
        <v>13</v>
      </c>
      <c r="D20" s="30">
        <v>1.0</v>
      </c>
      <c r="E20" s="31"/>
      <c r="F20" s="32"/>
      <c r="G20" s="33">
        <f t="shared" si="1"/>
        <v>0</v>
      </c>
      <c r="H20" s="26">
        <f t="shared" si="2"/>
        <v>0</v>
      </c>
      <c r="I20" s="26">
        <f t="shared" si="3"/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27">
        <v>11.0</v>
      </c>
      <c r="B21" s="34" t="s">
        <v>21</v>
      </c>
      <c r="C21" s="29" t="s">
        <v>13</v>
      </c>
      <c r="D21" s="30">
        <v>2.0</v>
      </c>
      <c r="E21" s="31"/>
      <c r="F21" s="32"/>
      <c r="G21" s="33">
        <f t="shared" si="1"/>
        <v>0</v>
      </c>
      <c r="H21" s="26">
        <f t="shared" si="2"/>
        <v>0</v>
      </c>
      <c r="I21" s="26">
        <f t="shared" si="3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27">
        <v>12.0</v>
      </c>
      <c r="B22" s="28" t="s">
        <v>22</v>
      </c>
      <c r="C22" s="29" t="s">
        <v>13</v>
      </c>
      <c r="D22" s="30">
        <v>2.0</v>
      </c>
      <c r="E22" s="31"/>
      <c r="F22" s="32"/>
      <c r="G22" s="33">
        <f t="shared" si="1"/>
        <v>0</v>
      </c>
      <c r="H22" s="26">
        <f t="shared" si="2"/>
        <v>0</v>
      </c>
      <c r="I22" s="26">
        <f t="shared" si="3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7">
        <v>13.0</v>
      </c>
      <c r="B23" s="34" t="s">
        <v>23</v>
      </c>
      <c r="C23" s="29" t="s">
        <v>13</v>
      </c>
      <c r="D23" s="30">
        <v>1.0</v>
      </c>
      <c r="E23" s="31"/>
      <c r="F23" s="32"/>
      <c r="G23" s="33">
        <f t="shared" si="1"/>
        <v>0</v>
      </c>
      <c r="H23" s="26">
        <f t="shared" si="2"/>
        <v>0</v>
      </c>
      <c r="I23" s="26">
        <f t="shared" si="3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7">
        <v>14.0</v>
      </c>
      <c r="B24" s="28" t="s">
        <v>22</v>
      </c>
      <c r="C24" s="29" t="s">
        <v>13</v>
      </c>
      <c r="D24" s="30">
        <v>1.0</v>
      </c>
      <c r="E24" s="31"/>
      <c r="F24" s="32"/>
      <c r="G24" s="33">
        <f t="shared" si="1"/>
        <v>0</v>
      </c>
      <c r="H24" s="26">
        <f t="shared" si="2"/>
        <v>0</v>
      </c>
      <c r="I24" s="26">
        <f t="shared" si="3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27">
        <v>15.0</v>
      </c>
      <c r="B25" s="34" t="s">
        <v>24</v>
      </c>
      <c r="C25" s="29" t="s">
        <v>13</v>
      </c>
      <c r="D25" s="30">
        <v>1.0</v>
      </c>
      <c r="E25" s="31"/>
      <c r="F25" s="32"/>
      <c r="G25" s="33">
        <f t="shared" si="1"/>
        <v>0</v>
      </c>
      <c r="H25" s="26">
        <f t="shared" si="2"/>
        <v>0</v>
      </c>
      <c r="I25" s="26">
        <f t="shared" si="3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27">
        <v>16.0</v>
      </c>
      <c r="B26" s="28" t="s">
        <v>25</v>
      </c>
      <c r="C26" s="29" t="s">
        <v>13</v>
      </c>
      <c r="D26" s="30">
        <v>1.0</v>
      </c>
      <c r="E26" s="31"/>
      <c r="F26" s="32"/>
      <c r="G26" s="33">
        <f t="shared" si="1"/>
        <v>0</v>
      </c>
      <c r="H26" s="26">
        <f t="shared" si="2"/>
        <v>0</v>
      </c>
      <c r="I26" s="26">
        <f t="shared" si="3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27">
        <v>17.0</v>
      </c>
      <c r="B27" s="34" t="s">
        <v>26</v>
      </c>
      <c r="C27" s="29" t="s">
        <v>13</v>
      </c>
      <c r="D27" s="30">
        <v>2.0</v>
      </c>
      <c r="E27" s="31"/>
      <c r="F27" s="32"/>
      <c r="G27" s="33">
        <f t="shared" si="1"/>
        <v>0</v>
      </c>
      <c r="H27" s="26">
        <f t="shared" si="2"/>
        <v>0</v>
      </c>
      <c r="I27" s="26">
        <f t="shared" si="3"/>
        <v>0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27">
        <v>18.0</v>
      </c>
      <c r="B28" s="28" t="s">
        <v>27</v>
      </c>
      <c r="C28" s="29" t="s">
        <v>13</v>
      </c>
      <c r="D28" s="30">
        <v>2.0</v>
      </c>
      <c r="E28" s="31"/>
      <c r="F28" s="32"/>
      <c r="G28" s="33">
        <f t="shared" si="1"/>
        <v>0</v>
      </c>
      <c r="H28" s="26">
        <f t="shared" si="2"/>
        <v>0</v>
      </c>
      <c r="I28" s="26">
        <f t="shared" si="3"/>
        <v>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7">
        <v>19.0</v>
      </c>
      <c r="B29" s="34" t="s">
        <v>28</v>
      </c>
      <c r="C29" s="29" t="s">
        <v>13</v>
      </c>
      <c r="D29" s="30">
        <v>2.0</v>
      </c>
      <c r="E29" s="31"/>
      <c r="F29" s="32"/>
      <c r="G29" s="33">
        <f t="shared" si="1"/>
        <v>0</v>
      </c>
      <c r="H29" s="26">
        <f t="shared" si="2"/>
        <v>0</v>
      </c>
      <c r="I29" s="26">
        <f t="shared" si="3"/>
        <v>0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27">
        <v>20.0</v>
      </c>
      <c r="B30" s="28" t="s">
        <v>29</v>
      </c>
      <c r="C30" s="29" t="s">
        <v>13</v>
      </c>
      <c r="D30" s="30">
        <v>2.0</v>
      </c>
      <c r="E30" s="31"/>
      <c r="F30" s="32"/>
      <c r="G30" s="33">
        <f t="shared" si="1"/>
        <v>0</v>
      </c>
      <c r="H30" s="26">
        <f t="shared" si="2"/>
        <v>0</v>
      </c>
      <c r="I30" s="26">
        <f t="shared" si="3"/>
        <v>0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27">
        <v>21.0</v>
      </c>
      <c r="B31" s="34" t="s">
        <v>30</v>
      </c>
      <c r="C31" s="29" t="s">
        <v>13</v>
      </c>
      <c r="D31" s="30">
        <v>1.0</v>
      </c>
      <c r="E31" s="31"/>
      <c r="F31" s="32"/>
      <c r="G31" s="33">
        <f t="shared" si="1"/>
        <v>0</v>
      </c>
      <c r="H31" s="26">
        <f t="shared" si="2"/>
        <v>0</v>
      </c>
      <c r="I31" s="26">
        <f t="shared" si="3"/>
        <v>0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27">
        <v>22.0</v>
      </c>
      <c r="B32" s="28" t="s">
        <v>31</v>
      </c>
      <c r="C32" s="29" t="s">
        <v>13</v>
      </c>
      <c r="D32" s="30">
        <v>1.0</v>
      </c>
      <c r="E32" s="31"/>
      <c r="F32" s="32"/>
      <c r="G32" s="33">
        <f t="shared" si="1"/>
        <v>0</v>
      </c>
      <c r="H32" s="26">
        <f t="shared" si="2"/>
        <v>0</v>
      </c>
      <c r="I32" s="26">
        <f t="shared" si="3"/>
        <v>0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27">
        <v>23.0</v>
      </c>
      <c r="B33" s="34" t="s">
        <v>32</v>
      </c>
      <c r="C33" s="29" t="s">
        <v>13</v>
      </c>
      <c r="D33" s="30">
        <v>1.0</v>
      </c>
      <c r="E33" s="31"/>
      <c r="F33" s="32"/>
      <c r="G33" s="33">
        <f t="shared" si="1"/>
        <v>0</v>
      </c>
      <c r="H33" s="26">
        <f t="shared" si="2"/>
        <v>0</v>
      </c>
      <c r="I33" s="26">
        <f t="shared" si="3"/>
        <v>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27">
        <v>24.0</v>
      </c>
      <c r="B34" s="28" t="s">
        <v>31</v>
      </c>
      <c r="C34" s="29" t="s">
        <v>13</v>
      </c>
      <c r="D34" s="30">
        <v>1.0</v>
      </c>
      <c r="E34" s="31"/>
      <c r="F34" s="32"/>
      <c r="G34" s="33">
        <f t="shared" si="1"/>
        <v>0</v>
      </c>
      <c r="H34" s="26">
        <f t="shared" si="2"/>
        <v>0</v>
      </c>
      <c r="I34" s="26">
        <f t="shared" si="3"/>
        <v>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27">
        <v>25.0</v>
      </c>
      <c r="B35" s="34" t="s">
        <v>33</v>
      </c>
      <c r="C35" s="29" t="s">
        <v>13</v>
      </c>
      <c r="D35" s="30">
        <v>1.0</v>
      </c>
      <c r="E35" s="31"/>
      <c r="F35" s="32"/>
      <c r="G35" s="33">
        <f t="shared" si="1"/>
        <v>0</v>
      </c>
      <c r="H35" s="26">
        <f t="shared" si="2"/>
        <v>0</v>
      </c>
      <c r="I35" s="26">
        <f t="shared" si="3"/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27">
        <v>26.0</v>
      </c>
      <c r="B36" s="28" t="s">
        <v>35</v>
      </c>
      <c r="C36" s="29" t="s">
        <v>13</v>
      </c>
      <c r="D36" s="30">
        <v>1.0</v>
      </c>
      <c r="E36" s="31"/>
      <c r="F36" s="32"/>
      <c r="G36" s="33">
        <f t="shared" si="1"/>
        <v>0</v>
      </c>
      <c r="H36" s="26">
        <f t="shared" si="2"/>
        <v>0</v>
      </c>
      <c r="I36" s="26">
        <f t="shared" si="3"/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27">
        <v>27.0</v>
      </c>
      <c r="B37" s="34" t="s">
        <v>36</v>
      </c>
      <c r="C37" s="29" t="s">
        <v>13</v>
      </c>
      <c r="D37" s="30">
        <v>1.0</v>
      </c>
      <c r="E37" s="31"/>
      <c r="F37" s="32"/>
      <c r="G37" s="33">
        <f t="shared" si="1"/>
        <v>0</v>
      </c>
      <c r="H37" s="26">
        <f t="shared" si="2"/>
        <v>0</v>
      </c>
      <c r="I37" s="26">
        <f t="shared" si="3"/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43">
        <v>28.0</v>
      </c>
      <c r="B38" s="45" t="s">
        <v>38</v>
      </c>
      <c r="C38" s="29" t="s">
        <v>13</v>
      </c>
      <c r="D38" s="47">
        <v>1.0</v>
      </c>
      <c r="E38" s="49"/>
      <c r="F38" s="50"/>
      <c r="G38" s="35">
        <f t="shared" si="1"/>
        <v>0</v>
      </c>
      <c r="H38" s="26">
        <f t="shared" si="2"/>
        <v>0</v>
      </c>
      <c r="I38" s="26">
        <f t="shared" si="3"/>
        <v>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9">
        <v>29.0</v>
      </c>
      <c r="B39" s="37" t="s">
        <v>34</v>
      </c>
      <c r="C39" s="38"/>
      <c r="D39" s="39"/>
      <c r="E39" s="40"/>
      <c r="F39" s="41"/>
      <c r="G39" s="42">
        <f>H39</f>
        <v>0</v>
      </c>
      <c r="H39" s="26">
        <f t="shared" ref="H39:I39" si="4">SUM(H11:H38)</f>
        <v>0</v>
      </c>
      <c r="I39" s="26">
        <f t="shared" si="4"/>
        <v>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27">
        <v>30.0</v>
      </c>
      <c r="B40" s="44" t="s">
        <v>37</v>
      </c>
      <c r="C40" s="46"/>
      <c r="D40" s="48"/>
      <c r="E40" s="51"/>
      <c r="F40" s="52"/>
      <c r="G40" s="53">
        <f>I39</f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27">
        <v>31.0</v>
      </c>
      <c r="B41" s="44" t="s">
        <v>39</v>
      </c>
      <c r="C41" s="46"/>
      <c r="D41" s="48"/>
      <c r="E41" s="51"/>
      <c r="F41" s="52"/>
      <c r="G41" s="53">
        <f>G39+G40</f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27">
        <v>32.0</v>
      </c>
      <c r="B42" s="44" t="s">
        <v>40</v>
      </c>
      <c r="C42" s="46"/>
      <c r="D42" s="48"/>
      <c r="E42" s="51"/>
      <c r="F42" s="52"/>
      <c r="G42" s="53">
        <f>G43-G41</f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54">
        <v>33.0</v>
      </c>
      <c r="B43" s="55" t="s">
        <v>41</v>
      </c>
      <c r="C43" s="56"/>
      <c r="D43" s="57"/>
      <c r="E43" s="58"/>
      <c r="F43" s="59"/>
      <c r="G43" s="60">
        <f>G41*1.2</f>
        <v>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3">
    <mergeCell ref="A7:G7"/>
    <mergeCell ref="A8:G8"/>
    <mergeCell ref="B9:G9"/>
  </mergeCells>
  <dataValidations>
    <dataValidation type="list" allowBlank="1" showErrorMessage="1" sqref="B9">
      <formula1>объект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86.29"/>
    <col customWidth="1" min="3" max="3" width="6.0"/>
    <col customWidth="1" min="4" max="4" width="10.86"/>
    <col customWidth="1" min="5" max="5" width="10.43"/>
    <col customWidth="1" min="6" max="6" width="13.0"/>
    <col customWidth="1" min="7" max="7" width="13.29"/>
    <col customWidth="1" hidden="1" min="8" max="9" width="8.71"/>
    <col customWidth="1" min="10" max="26" width="8.71"/>
  </cols>
  <sheetData>
    <row r="1" ht="15.75" customHeight="1">
      <c r="A1" s="1"/>
      <c r="B1" s="1"/>
      <c r="C1" s="2"/>
      <c r="D1" s="1"/>
      <c r="E1" s="1"/>
      <c r="F1" s="1"/>
      <c r="G1" s="1" t="s">
        <v>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1"/>
      <c r="C5" s="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"/>
      <c r="C6" s="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3" t="s">
        <v>2</v>
      </c>
      <c r="B7" s="4"/>
      <c r="C7" s="4"/>
      <c r="D7" s="4"/>
      <c r="E7" s="4"/>
      <c r="F7" s="4"/>
      <c r="G7" s="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6" t="s">
        <v>3</v>
      </c>
      <c r="B8" s="7"/>
      <c r="C8" s="7"/>
      <c r="D8" s="7"/>
      <c r="E8" s="7"/>
      <c r="F8" s="7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9"/>
      <c r="B9" s="10" t="s">
        <v>4</v>
      </c>
      <c r="C9" s="11"/>
      <c r="D9" s="11"/>
      <c r="E9" s="11"/>
      <c r="F9" s="11"/>
      <c r="G9" s="1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83.25" customHeight="1">
      <c r="A10" s="13" t="s">
        <v>5</v>
      </c>
      <c r="B10" s="14" t="s">
        <v>6</v>
      </c>
      <c r="C10" s="15" t="s">
        <v>7</v>
      </c>
      <c r="D10" s="16" t="s">
        <v>8</v>
      </c>
      <c r="E10" s="17" t="s">
        <v>9</v>
      </c>
      <c r="F10" s="15" t="s">
        <v>10</v>
      </c>
      <c r="G10" s="18" t="s">
        <v>11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9">
        <v>1.0</v>
      </c>
      <c r="B11" s="20"/>
      <c r="C11" s="21"/>
      <c r="D11" s="22"/>
      <c r="E11" s="23"/>
      <c r="F11" s="24"/>
      <c r="G11" s="25">
        <f t="shared" ref="G11:G25" si="1">D11*E11+D11*F11</f>
        <v>0</v>
      </c>
      <c r="H11" s="26">
        <f t="shared" ref="H11:H25" si="2">D11*E11</f>
        <v>0</v>
      </c>
      <c r="I11" s="26">
        <f t="shared" ref="I11:I25" si="3">D11*F11</f>
        <v>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7">
        <v>2.0</v>
      </c>
      <c r="B12" s="28"/>
      <c r="C12" s="29"/>
      <c r="D12" s="30"/>
      <c r="E12" s="31"/>
      <c r="F12" s="32"/>
      <c r="G12" s="33">
        <f t="shared" si="1"/>
        <v>0</v>
      </c>
      <c r="H12" s="26">
        <f t="shared" si="2"/>
        <v>0</v>
      </c>
      <c r="I12" s="26">
        <f t="shared" si="3"/>
        <v>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27">
        <v>3.0</v>
      </c>
      <c r="B13" s="34"/>
      <c r="C13" s="29"/>
      <c r="D13" s="30"/>
      <c r="E13" s="31"/>
      <c r="F13" s="32"/>
      <c r="G13" s="33">
        <f t="shared" si="1"/>
        <v>0</v>
      </c>
      <c r="H13" s="26">
        <f t="shared" si="2"/>
        <v>0</v>
      </c>
      <c r="I13" s="26">
        <f t="shared" si="3"/>
        <v>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27">
        <v>4.0</v>
      </c>
      <c r="B14" s="28"/>
      <c r="C14" s="29"/>
      <c r="D14" s="30"/>
      <c r="E14" s="31"/>
      <c r="F14" s="32"/>
      <c r="G14" s="33">
        <f t="shared" si="1"/>
        <v>0</v>
      </c>
      <c r="H14" s="26">
        <f t="shared" si="2"/>
        <v>0</v>
      </c>
      <c r="I14" s="26">
        <f t="shared" si="3"/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27">
        <v>5.0</v>
      </c>
      <c r="B15" s="34"/>
      <c r="C15" s="29"/>
      <c r="D15" s="30"/>
      <c r="E15" s="31"/>
      <c r="F15" s="32"/>
      <c r="G15" s="33">
        <f t="shared" si="1"/>
        <v>0</v>
      </c>
      <c r="H15" s="26">
        <f t="shared" si="2"/>
        <v>0</v>
      </c>
      <c r="I15" s="26">
        <f t="shared" si="3"/>
        <v>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27">
        <v>6.0</v>
      </c>
      <c r="B16" s="28"/>
      <c r="C16" s="29"/>
      <c r="D16" s="30"/>
      <c r="E16" s="31"/>
      <c r="F16" s="32"/>
      <c r="G16" s="33">
        <f t="shared" si="1"/>
        <v>0</v>
      </c>
      <c r="H16" s="26">
        <f t="shared" si="2"/>
        <v>0</v>
      </c>
      <c r="I16" s="26">
        <f t="shared" si="3"/>
        <v>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27">
        <v>7.0</v>
      </c>
      <c r="B17" s="34"/>
      <c r="C17" s="29"/>
      <c r="D17" s="30"/>
      <c r="E17" s="31"/>
      <c r="F17" s="32"/>
      <c r="G17" s="33">
        <f t="shared" si="1"/>
        <v>0</v>
      </c>
      <c r="H17" s="26">
        <f t="shared" si="2"/>
        <v>0</v>
      </c>
      <c r="I17" s="26">
        <f t="shared" si="3"/>
        <v>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27">
        <v>8.0</v>
      </c>
      <c r="B18" s="28"/>
      <c r="C18" s="29"/>
      <c r="D18" s="30"/>
      <c r="E18" s="31"/>
      <c r="F18" s="32"/>
      <c r="G18" s="33">
        <f t="shared" si="1"/>
        <v>0</v>
      </c>
      <c r="H18" s="26">
        <f t="shared" si="2"/>
        <v>0</v>
      </c>
      <c r="I18" s="26">
        <f t="shared" si="3"/>
        <v>0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27">
        <v>9.0</v>
      </c>
      <c r="B19" s="34"/>
      <c r="C19" s="29"/>
      <c r="D19" s="30"/>
      <c r="E19" s="31"/>
      <c r="F19" s="32"/>
      <c r="G19" s="33">
        <f t="shared" si="1"/>
        <v>0</v>
      </c>
      <c r="H19" s="26">
        <f t="shared" si="2"/>
        <v>0</v>
      </c>
      <c r="I19" s="26">
        <f t="shared" si="3"/>
        <v>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27">
        <v>10.0</v>
      </c>
      <c r="B20" s="28"/>
      <c r="C20" s="29"/>
      <c r="D20" s="30"/>
      <c r="E20" s="31"/>
      <c r="F20" s="32"/>
      <c r="G20" s="33">
        <f t="shared" si="1"/>
        <v>0</v>
      </c>
      <c r="H20" s="26">
        <f t="shared" si="2"/>
        <v>0</v>
      </c>
      <c r="I20" s="26">
        <f t="shared" si="3"/>
        <v>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27">
        <v>11.0</v>
      </c>
      <c r="B21" s="34"/>
      <c r="C21" s="29"/>
      <c r="D21" s="30"/>
      <c r="E21" s="31"/>
      <c r="F21" s="32"/>
      <c r="G21" s="33">
        <f t="shared" si="1"/>
        <v>0</v>
      </c>
      <c r="H21" s="26">
        <f t="shared" si="2"/>
        <v>0</v>
      </c>
      <c r="I21" s="26">
        <f t="shared" si="3"/>
        <v>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27">
        <v>12.0</v>
      </c>
      <c r="B22" s="28"/>
      <c r="C22" s="29"/>
      <c r="D22" s="30"/>
      <c r="E22" s="31"/>
      <c r="F22" s="32"/>
      <c r="G22" s="33">
        <f t="shared" si="1"/>
        <v>0</v>
      </c>
      <c r="H22" s="26">
        <f t="shared" si="2"/>
        <v>0</v>
      </c>
      <c r="I22" s="26">
        <f t="shared" si="3"/>
        <v>0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7">
        <v>13.0</v>
      </c>
      <c r="B23" s="34"/>
      <c r="C23" s="29"/>
      <c r="D23" s="30"/>
      <c r="E23" s="31"/>
      <c r="F23" s="32"/>
      <c r="G23" s="33">
        <f t="shared" si="1"/>
        <v>0</v>
      </c>
      <c r="H23" s="26">
        <f t="shared" si="2"/>
        <v>0</v>
      </c>
      <c r="I23" s="26">
        <f t="shared" si="3"/>
        <v>0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7">
        <v>14.0</v>
      </c>
      <c r="B24" s="28"/>
      <c r="C24" s="29"/>
      <c r="D24" s="30"/>
      <c r="E24" s="31"/>
      <c r="F24" s="32"/>
      <c r="G24" s="33">
        <f t="shared" si="1"/>
        <v>0</v>
      </c>
      <c r="H24" s="26">
        <f t="shared" si="2"/>
        <v>0</v>
      </c>
      <c r="I24" s="26">
        <f t="shared" si="3"/>
        <v>0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27">
        <v>15.0</v>
      </c>
      <c r="B25" s="34"/>
      <c r="C25" s="29"/>
      <c r="D25" s="30"/>
      <c r="E25" s="31"/>
      <c r="F25" s="32"/>
      <c r="G25" s="35">
        <f t="shared" si="1"/>
        <v>0</v>
      </c>
      <c r="H25" s="26">
        <f t="shared" si="2"/>
        <v>0</v>
      </c>
      <c r="I25" s="26">
        <f t="shared" si="3"/>
        <v>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36">
        <v>31.0</v>
      </c>
      <c r="B26" s="37" t="s">
        <v>34</v>
      </c>
      <c r="C26" s="38"/>
      <c r="D26" s="39"/>
      <c r="E26" s="40"/>
      <c r="F26" s="41"/>
      <c r="G26" s="42">
        <f>H26</f>
        <v>0</v>
      </c>
      <c r="H26" s="26">
        <f t="shared" ref="H26:I26" si="4">SUM(H11:H25)</f>
        <v>0</v>
      </c>
      <c r="I26" s="26">
        <f t="shared" si="4"/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27">
        <v>32.0</v>
      </c>
      <c r="B27" s="44" t="s">
        <v>37</v>
      </c>
      <c r="C27" s="46"/>
      <c r="D27" s="48"/>
      <c r="E27" s="51"/>
      <c r="F27" s="52"/>
      <c r="G27" s="53">
        <f>I26</f>
        <v>0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27">
        <v>33.0</v>
      </c>
      <c r="B28" s="44" t="s">
        <v>39</v>
      </c>
      <c r="C28" s="46"/>
      <c r="D28" s="48"/>
      <c r="E28" s="51"/>
      <c r="F28" s="52"/>
      <c r="G28" s="53">
        <f>G26+G27</f>
        <v>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7">
        <v>34.0</v>
      </c>
      <c r="B29" s="44" t="s">
        <v>40</v>
      </c>
      <c r="C29" s="46"/>
      <c r="D29" s="48"/>
      <c r="E29" s="51"/>
      <c r="F29" s="52"/>
      <c r="G29" s="53">
        <f>G30-G28</f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54">
        <v>35.0</v>
      </c>
      <c r="B30" s="55" t="s">
        <v>41</v>
      </c>
      <c r="C30" s="56"/>
      <c r="D30" s="57"/>
      <c r="E30" s="58"/>
      <c r="F30" s="59"/>
      <c r="G30" s="60">
        <f>G28*1.2</f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2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7:G7"/>
    <mergeCell ref="A8:G8"/>
    <mergeCell ref="B9:G9"/>
  </mergeCells>
  <dataValidations>
    <dataValidation type="list" allowBlank="1" showErrorMessage="1" sqref="B9">
      <formula1>объект</formula1>
    </dataValidation>
  </dataValidation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</cp:coreProperties>
</file>