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G:\Спільні диски\CBMFORUM\Площадки\Superhumans_Одеса\SH Odesa, Каркашадзе 2025\Тендера\Лот 7.1 Автоматизація вентиляційних систем\Технічне завдання\"/>
    </mc:Choice>
  </mc:AlternateContent>
  <xr:revisionPtr revIDLastSave="0" documentId="13_ncr:1_{A2BD3DA6-7FB6-49C5-BA01-D8FD5B1DD104}" xr6:coauthVersionLast="45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Додаток 1.1" sheetId="5" r:id="rId1"/>
    <sheet name="Додаток 1.2" sheetId="6" r:id="rId2"/>
  </sheets>
  <externalReferences>
    <externalReference r:id="rId3"/>
  </externalReferences>
  <definedNames>
    <definedName name="обьект">[1]Коды!$A$164:$A$164</definedName>
    <definedName name="узаг">[1]Коды!$A$2:$A$25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8" i="5" l="1"/>
  <c r="D97" i="5"/>
  <c r="D96" i="5"/>
  <c r="D95" i="5"/>
  <c r="D92" i="5"/>
  <c r="D90" i="5"/>
  <c r="D89" i="5"/>
  <c r="D87" i="5"/>
  <c r="D86" i="5"/>
  <c r="D84" i="5"/>
  <c r="D83" i="5"/>
  <c r="D81" i="5"/>
  <c r="D80" i="5"/>
  <c r="D77" i="5"/>
  <c r="D75" i="5"/>
  <c r="D74" i="5"/>
  <c r="D67" i="5"/>
  <c r="D49" i="5"/>
  <c r="D76" i="5" l="1"/>
  <c r="D91" i="5"/>
  <c r="D79" i="5"/>
  <c r="D73" i="5"/>
  <c r="D88" i="5"/>
  <c r="D93" i="5"/>
  <c r="D82" i="5"/>
</calcChain>
</file>

<file path=xl/sharedStrings.xml><?xml version="1.0" encoding="utf-8"?>
<sst xmlns="http://schemas.openxmlformats.org/spreadsheetml/2006/main" count="269" uniqueCount="132">
  <si>
    <t>Комерційна пропозиція</t>
  </si>
  <si>
    <t>Об'єкт</t>
  </si>
  <si>
    <t>Найменування</t>
  </si>
  <si>
    <t>Одиниця виміру</t>
  </si>
  <si>
    <t>Кількість</t>
  </si>
  <si>
    <t>Всього вартість матеріалів</t>
  </si>
  <si>
    <t>Всього вартість робіт</t>
  </si>
  <si>
    <t>Всього без ПДВ</t>
  </si>
  <si>
    <t>ПДВ 20%</t>
  </si>
  <si>
    <t>Всього по кошторису</t>
  </si>
  <si>
    <t>Ціна робіт та механізмів за одиницю,  грн. без ПДВ</t>
  </si>
  <si>
    <t>Вартість  робіт та механізмів, грн. без ПДВ</t>
  </si>
  <si>
    <t>Ціна матеріалів за одиницю,  грн.без ПДВ</t>
  </si>
  <si>
    <t>Вартість  матеріалів,  грн. без ПДВ</t>
  </si>
  <si>
    <t>Всього  вартість робіт та матеріалів, грн без ПДВ</t>
  </si>
  <si>
    <t>№ п/п</t>
  </si>
  <si>
    <t>шт</t>
  </si>
  <si>
    <t>Обладнання</t>
  </si>
  <si>
    <t>Матеріали</t>
  </si>
  <si>
    <t>м</t>
  </si>
  <si>
    <t>компл</t>
  </si>
  <si>
    <t>посл.</t>
  </si>
  <si>
    <t>Випробування та ПНР</t>
  </si>
  <si>
    <t>Реконструкція будівель спального корпусу (М), приймального корпусу (Г), харчового блоку (Ц), адміністративного корпусу (Щ), столярки (Ч), гаражу (Д,И,Е,Ж,З), котельні-пральні (В,Б)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Одеса, провулок Каркашадзе 2.</t>
  </si>
  <si>
    <t>ЩУ-ПВ1, П1</t>
  </si>
  <si>
    <t>ЩУ-ПВ2</t>
  </si>
  <si>
    <t>Монтаж Щита управління і комплекту автоматики</t>
  </si>
  <si>
    <t>ЩУ-ПВ3</t>
  </si>
  <si>
    <t>ЩУ-ПВ4</t>
  </si>
  <si>
    <t>ЩУ-ПВ5</t>
  </si>
  <si>
    <t>ЩУ-ПВ6</t>
  </si>
  <si>
    <t>ЩУ-ПВ7</t>
  </si>
  <si>
    <t>ЩУ-П2</t>
  </si>
  <si>
    <t>ЩУ-П3</t>
  </si>
  <si>
    <t>ЩУ-П4</t>
  </si>
  <si>
    <t>Щит управління  SR-V010+E009-R-C-3P в металевому корпусі навісний і комплект автоматики (пульт керування, регулятори швидкості вентилятора, сервоприводи заслонок, реле перепаду тиску, датчики температури та ін)</t>
  </si>
  <si>
    <t>Щит управління SN-V010-0-0-1P в пластиковому корпусі навісний і комплект автоматики (пульт керування, регулятори швидкості вентилятора, сервоприводи заслонок, реле перепаду тиску, датчики температури та ін)</t>
  </si>
  <si>
    <t>Щит управління SR-V010+E009-R-C-3P в металевому корпусі навісний і комплект автоматики (пульт керування, регулятори швидкості вентилятора, сервоприводи заслонок, реле перепаду тиску, датчики температури та ін)</t>
  </si>
  <si>
    <t>Щит управління SR-V010+E009-R-0-3P в металевому корпусі навісний і комплект автоматики (пульт керування, регулятори швидкості вентилятора, сервоприводи заслонок, реле перепаду тиску, датчики температури та ін)</t>
  </si>
  <si>
    <t>Щит управління SN-Е018-0-С-1P в металевому корпусі навісний і комплект автоматики (пульт керування, регулятори швидкості вентилятора, сервоприводи заслонок, реле перепаду тиску, датчики температури та ін)</t>
  </si>
  <si>
    <t>Щит управління  SN-Е004-0-0-1P в металевому корпусі навісний і комплект автоматики (пульт керування, регулятори швидкості вентилятора, сервоприводи заслонок, реле перепаду тиску, датчики температури та ін)</t>
  </si>
  <si>
    <t>Щит управління   SR-V010-R-0-3P в металевому корпусі навісний і комплект автоматики (пульт керування, регулятори швидкості вентилятора, сервоприводи заслонок, реле перепаду тиску, датчики температури та ін)</t>
  </si>
  <si>
    <t>Змішувальні вузли</t>
  </si>
  <si>
    <t>Кабель силовий з мідними жилами NYY-J 3x1,5</t>
  </si>
  <si>
    <t>Кабель силовий з мідними жилами NYY-J 4x1,5</t>
  </si>
  <si>
    <t>Кабель силовий з мідними жилами NYY-J 4x2,5</t>
  </si>
  <si>
    <t>Кабель силовий з мідними жилами NYY-J 4x6</t>
  </si>
  <si>
    <t>Кабель силовий з мідними жилами NYY-J 5x6</t>
  </si>
  <si>
    <t>Кабель контрольний з мідними жилами OZ-500 2x0,75</t>
  </si>
  <si>
    <t>Кабель контрольний з мідними жилами OZ-500 4x0,75</t>
  </si>
  <si>
    <t>Кабель контрольний з мідними жилами OZ-500 3x0,75</t>
  </si>
  <si>
    <t>Кабель контрольний з мідними жилами та екраном F-CY-OZ 2x0,75</t>
  </si>
  <si>
    <t>Кабель контрольний з мідними жилами та екраном F-CY-OZ 4x0,75</t>
  </si>
  <si>
    <t>Кабель контрольний з мідними жилами та екраном F-CY-OZ 10x0,75</t>
  </si>
  <si>
    <t>Кабель контрольний з мідними жилами та екраном PAAR-TRONIC-CY 2x4х0,5</t>
  </si>
  <si>
    <t>Лоток перфорований 50х50х3000 мм</t>
  </si>
  <si>
    <t>Лоток перфорований 100х50х3000 мм</t>
  </si>
  <si>
    <t>Кришка з заземленням на прямий елемент, основа 50, довжина 3000 мм</t>
  </si>
  <si>
    <t>Кришка з заземленням на прямий елемент, основа 100, довжина 3000 мм</t>
  </si>
  <si>
    <t>Труба ПВХ гнучка гофрована з протяжкою, ∅16</t>
  </si>
  <si>
    <t>Труба ПВХ гнучка гофрована з протяжкою, ∅20</t>
  </si>
  <si>
    <t>Металорукав з оцинкованої сталі у ПВХ-оболонці з протяжкою, Дн15</t>
  </si>
  <si>
    <t>Металорукав з оцинкованої сталі у ПВХ-оболонці з протяжкою, Дн18</t>
  </si>
  <si>
    <t>Металорукав з оцинкованої сталі у ПВХ-оболонці з протяжкою, Дн20</t>
  </si>
  <si>
    <t>Змішувальний вузел УСВК-1-6</t>
  </si>
  <si>
    <t>Змішувальний вузел УСВК-3/4-4</t>
  </si>
  <si>
    <t>Змішувальний вузел УСВК-3/4-6</t>
  </si>
  <si>
    <t>Змішувальний вузел УСВК-1-10</t>
  </si>
  <si>
    <t>Монтаж змішувальних вузлів</t>
  </si>
  <si>
    <t>Прокладання кабелів</t>
  </si>
  <si>
    <t>Прокладання лотків з кришкою</t>
  </si>
  <si>
    <t>Прокладання труб ПВХ і металорукавів</t>
  </si>
  <si>
    <t>Монтаж труб сталевих</t>
  </si>
  <si>
    <t>Термоманометр (0...10bar)/(0...+120°С)</t>
  </si>
  <si>
    <t>Труба Fiber-G PN20 Ø32</t>
  </si>
  <si>
    <t>Труба (Ст.) ВГП (Ду40) 48.3 х 3,0</t>
  </si>
  <si>
    <t>Труба (Ст.) ВГП (Ду25) 33,5 х 3,2</t>
  </si>
  <si>
    <t>Кран кульовий з американкою Ду 25 (1")</t>
  </si>
  <si>
    <t>Фільтр осадовий латунний різьб. Вн.-Вн.  PN 16 DN  25</t>
  </si>
  <si>
    <t>Кран кульовий латунний Вн.-Вн. Ду 15 (1/2")</t>
  </si>
  <si>
    <t>Клапан аераційний  (латунь) DN  15</t>
  </si>
  <si>
    <t>Теплоізоляційна трубка (поліетилен) 9/35</t>
  </si>
  <si>
    <t>Теплоізоляційна трубка (поліетилен) 6/52</t>
  </si>
  <si>
    <t>Труба (Ст.) ВГП (Ду32) 42,3 х 2,8</t>
  </si>
  <si>
    <t>Теплоізоляційна трубка (поліетилен) 6/42</t>
  </si>
  <si>
    <t>Кран кульовий з американкою Ду 20 (3/4")</t>
  </si>
  <si>
    <t>Кран кульовий латунний Вн.-Вн. Ду 20 (3/4")</t>
  </si>
  <si>
    <t>Фільтр осадовий латунний різьб. Вн.-Вн.  PN 16 DN  20</t>
  </si>
  <si>
    <t>Труба (Ст.) ВГП (Ду20) 26,9 х 2,8</t>
  </si>
  <si>
    <t>Теплоізоляційна трубка (поліетилен) 6/35</t>
  </si>
  <si>
    <t>Теплоізоляційна трубка (поліетилен) 6/28</t>
  </si>
  <si>
    <t>Труба Fiber-G PN20 Ø25</t>
  </si>
  <si>
    <t>Монтаж труб пластикових</t>
  </si>
  <si>
    <t>Монтаж кранів</t>
  </si>
  <si>
    <t>Монтаж фільтрів</t>
  </si>
  <si>
    <t>Монтаж термоманометрів</t>
  </si>
  <si>
    <t>Монтаж таплоізоляції</t>
  </si>
  <si>
    <t>АВТОМАТИЗАЦІЯ</t>
  </si>
  <si>
    <t xml:space="preserve">Фітінги, кріплення, інсталяційні та витратні матеріали </t>
  </si>
  <si>
    <t xml:space="preserve">Монтаж зовнішнього блоку спліт- системи кондиціонування </t>
  </si>
  <si>
    <t xml:space="preserve">Монтаж внутрішнього блоку настінного типу </t>
  </si>
  <si>
    <t>Спліт-система настінного типу Qх=10,52 кВт, Osaka ST-36HH</t>
  </si>
  <si>
    <t>Прокладання труб мідних фреонопроводу</t>
  </si>
  <si>
    <t>Труба мідна 1/4" (ø6.35 мм)</t>
  </si>
  <si>
    <t>Труба мідна 5/8" (ø15.88 мм)</t>
  </si>
  <si>
    <t>Комплект кріплень</t>
  </si>
  <si>
    <t xml:space="preserve">Влаштування ізоляції фреонопроводів зі спіненого каучуку ST </t>
  </si>
  <si>
    <t>Ізоляція зі спіненого каучуку ST 06х06 K-Flex</t>
  </si>
  <si>
    <t>Ізоляція зі спіненого каучуку ST 09х15 K-Flex</t>
  </si>
  <si>
    <t>Монтаж рами</t>
  </si>
  <si>
    <t>Опорна рама для ККБ</t>
  </si>
  <si>
    <t>Прокладання труб поліетиленових для дренажу</t>
  </si>
  <si>
    <t xml:space="preserve">Труба  ПВХ  Ø 16.0х2.0 мм </t>
  </si>
  <si>
    <t>Встановлення дренажних насосів</t>
  </si>
  <si>
    <t>Дренажний насос Maxi Orange</t>
  </si>
  <si>
    <t>Випробування та пусконалагоджувальні роботи систем автоматики</t>
  </si>
  <si>
    <t>Випробування та пусконалагоджувальні роботи системи кондиціювання</t>
  </si>
  <si>
    <t>ПОВІТРОВОДИ СИСТЕМИ АСПІРАЦІЇ</t>
  </si>
  <si>
    <t>Встановлення гнучкого рукава</t>
  </si>
  <si>
    <t>Рукав гнучкий поліуретановий аспіраційний Ø125 мм</t>
  </si>
  <si>
    <t>Монтаж повітропроводів з нерж. сталі 0,6 мм</t>
  </si>
  <si>
    <r>
      <t>м</t>
    </r>
    <r>
      <rPr>
        <sz val="12"/>
        <color theme="1"/>
        <rFont val="Calibri"/>
        <family val="2"/>
        <charset val="204"/>
      </rPr>
      <t>²</t>
    </r>
  </si>
  <si>
    <t>Повітропроводи з нерж. сталі 0,6 мм</t>
  </si>
  <si>
    <t>Фасонні вироби з нерж. сталі 0,6 мм</t>
  </si>
  <si>
    <t>Кріплення повітроводів</t>
  </si>
  <si>
    <t>Металоконструкції для кріплення повітропроводів</t>
  </si>
  <si>
    <t xml:space="preserve"> Витратні матеріали</t>
  </si>
  <si>
    <t>КОНДИЦІОНУВАННЯ В ПРИМІЩЕННІ №2 (ЕЛЕКТРОЩИТОВА) НА ЦОКОЛЬНОМУ ПОВЕРСІ</t>
  </si>
  <si>
    <t>Автоматизація вентиляційних установок ПВ1, ПВ2, ПВ3, ПВ4, ПВ5, ПВ6, ПВ7, П1, П2, П3, П4, кондиціонування в приміщенні №2 (електрощитова) на цокольному поверсі, повітроводи системи аспірації</t>
  </si>
  <si>
    <t>Назва учасника Тендера</t>
  </si>
  <si>
    <t>Додаток 1.1</t>
  </si>
  <si>
    <t>Додаток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</si>
</sst>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21" x14ac:knownFonts="1">
    <font>
      <sz val="11"/>
      <color theme="1"/>
      <name val="Arial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BE5F1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BE5F1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DBE5F1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5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1" fillId="0" borderId="0">
      <protection locked="0"/>
    </xf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>
      <protection locked="0"/>
    </xf>
    <xf numFmtId="0" fontId="8" fillId="0" borderId="0"/>
    <xf numFmtId="164" fontId="1" fillId="0" borderId="0">
      <protection locked="0"/>
    </xf>
    <xf numFmtId="0" fontId="10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0" fillId="0" borderId="0"/>
  </cellStyleXfs>
  <cellXfs count="111">
    <xf numFmtId="0" fontId="0" fillId="0" borderId="0" xfId="0"/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2" fontId="13" fillId="0" borderId="19" xfId="0" applyNumberFormat="1" applyFont="1" applyBorder="1" applyAlignment="1">
      <alignment horizontal="center" vertical="center" wrapText="1"/>
    </xf>
    <xf numFmtId="0" fontId="4" fillId="0" borderId="0" xfId="0" applyFont="1"/>
    <xf numFmtId="0" fontId="9" fillId="4" borderId="12" xfId="0" applyFont="1" applyFill="1" applyBorder="1" applyAlignment="1">
      <alignment horizontal="center" vertical="top" wrapText="1"/>
    </xf>
    <xf numFmtId="0" fontId="16" fillId="0" borderId="23" xfId="0" applyFont="1" applyBorder="1" applyAlignment="1">
      <alignment vertical="top" wrapText="1"/>
    </xf>
    <xf numFmtId="2" fontId="4" fillId="2" borderId="18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Border="1" applyAlignment="1">
      <alignment horizontal="center" vertical="top" wrapText="1"/>
    </xf>
    <xf numFmtId="0" fontId="17" fillId="0" borderId="23" xfId="0" applyFont="1" applyBorder="1" applyAlignment="1">
      <alignment horizontal="right" vertical="top" wrapText="1"/>
    </xf>
    <xf numFmtId="0" fontId="4" fillId="0" borderId="23" xfId="0" applyFont="1" applyBorder="1" applyAlignment="1">
      <alignment horizontal="left" vertical="top" wrapText="1"/>
    </xf>
    <xf numFmtId="2" fontId="6" fillId="0" borderId="22" xfId="0" applyNumberFormat="1" applyFont="1" applyBorder="1" applyAlignment="1">
      <alignment horizontal="left" vertical="top" wrapText="1"/>
    </xf>
    <xf numFmtId="2" fontId="6" fillId="0" borderId="23" xfId="0" applyNumberFormat="1" applyFont="1" applyBorder="1" applyAlignment="1">
      <alignment horizontal="left" vertical="top" wrapText="1"/>
    </xf>
    <xf numFmtId="2" fontId="6" fillId="0" borderId="24" xfId="0" applyNumberFormat="1" applyFont="1" applyBorder="1" applyAlignment="1">
      <alignment horizontal="left" vertical="top" wrapText="1"/>
    </xf>
    <xf numFmtId="4" fontId="4" fillId="8" borderId="20" xfId="0" applyNumberFormat="1" applyFont="1" applyFill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top" wrapText="1"/>
    </xf>
    <xf numFmtId="2" fontId="5" fillId="2" borderId="9" xfId="0" applyNumberFormat="1" applyFont="1" applyFill="1" applyBorder="1" applyAlignment="1">
      <alignment horizontal="center" vertical="top" wrapText="1"/>
    </xf>
    <xf numFmtId="2" fontId="6" fillId="0" borderId="11" xfId="0" applyNumberFormat="1" applyFont="1" applyBorder="1" applyAlignment="1">
      <alignment horizontal="center" vertical="top" wrapText="1"/>
    </xf>
    <xf numFmtId="2" fontId="5" fillId="2" borderId="12" xfId="0" applyNumberFormat="1" applyFont="1" applyFill="1" applyBorder="1" applyAlignment="1">
      <alignment horizontal="center" vertical="top" wrapText="1"/>
    </xf>
    <xf numFmtId="2" fontId="6" fillId="0" borderId="14" xfId="0" applyNumberFormat="1" applyFont="1" applyBorder="1" applyAlignment="1">
      <alignment horizontal="center" vertical="top" wrapText="1"/>
    </xf>
    <xf numFmtId="2" fontId="5" fillId="2" borderId="15" xfId="0" applyNumberFormat="1" applyFont="1" applyFill="1" applyBorder="1" applyAlignment="1">
      <alignment horizontal="center" vertical="top" wrapText="1"/>
    </xf>
    <xf numFmtId="2" fontId="4" fillId="0" borderId="17" xfId="0" applyNumberFormat="1" applyFont="1" applyBorder="1" applyAlignment="1">
      <alignment horizontal="right" vertical="top" wrapText="1" indent="1"/>
    </xf>
    <xf numFmtId="2" fontId="4" fillId="3" borderId="13" xfId="0" applyNumberFormat="1" applyFont="1" applyFill="1" applyBorder="1" applyAlignment="1">
      <alignment horizontal="right" vertical="top" wrapText="1" indent="1"/>
    </xf>
    <xf numFmtId="2" fontId="4" fillId="3" borderId="12" xfId="0" applyNumberFormat="1" applyFont="1" applyFill="1" applyBorder="1" applyAlignment="1">
      <alignment horizontal="right" vertical="top" wrapText="1" indent="1"/>
    </xf>
    <xf numFmtId="2" fontId="4" fillId="0" borderId="12" xfId="0" applyNumberFormat="1" applyFont="1" applyBorder="1" applyAlignment="1">
      <alignment horizontal="right" vertical="top" wrapText="1" indent="1"/>
    </xf>
    <xf numFmtId="2" fontId="4" fillId="2" borderId="9" xfId="0" applyNumberFormat="1" applyFont="1" applyFill="1" applyBorder="1" applyAlignment="1">
      <alignment horizontal="right" vertical="top" wrapText="1" indent="1"/>
    </xf>
    <xf numFmtId="2" fontId="4" fillId="2" borderId="12" xfId="0" applyNumberFormat="1" applyFont="1" applyFill="1" applyBorder="1" applyAlignment="1">
      <alignment horizontal="right" vertical="top" wrapText="1" indent="1"/>
    </xf>
    <xf numFmtId="2" fontId="4" fillId="2" borderId="15" xfId="0" applyNumberFormat="1" applyFont="1" applyFill="1" applyBorder="1" applyAlignment="1">
      <alignment horizontal="right" vertical="top" wrapText="1" indent="1"/>
    </xf>
    <xf numFmtId="0" fontId="9" fillId="6" borderId="17" xfId="0" applyFont="1" applyFill="1" applyBorder="1" applyAlignment="1">
      <alignment horizontal="center" vertical="top" wrapText="1"/>
    </xf>
    <xf numFmtId="0" fontId="6" fillId="7" borderId="25" xfId="0" applyFont="1" applyFill="1" applyBorder="1" applyAlignment="1">
      <alignment horizontal="center" vertical="top" wrapText="1"/>
    </xf>
    <xf numFmtId="2" fontId="6" fillId="6" borderId="21" xfId="0" applyNumberFormat="1" applyFont="1" applyFill="1" applyBorder="1" applyAlignment="1">
      <alignment horizontal="center" vertical="top" wrapText="1"/>
    </xf>
    <xf numFmtId="2" fontId="5" fillId="6" borderId="17" xfId="0" applyNumberFormat="1" applyFont="1" applyFill="1" applyBorder="1" applyAlignment="1">
      <alignment horizontal="center" vertical="top" wrapText="1"/>
    </xf>
    <xf numFmtId="2" fontId="4" fillId="6" borderId="17" xfId="0" applyNumberFormat="1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top" wrapText="1"/>
    </xf>
    <xf numFmtId="2" fontId="6" fillId="9" borderId="21" xfId="0" applyNumberFormat="1" applyFont="1" applyFill="1" applyBorder="1" applyAlignment="1">
      <alignment horizontal="center" vertical="top" wrapText="1"/>
    </xf>
    <xf numFmtId="2" fontId="5" fillId="9" borderId="17" xfId="0" applyNumberFormat="1" applyFont="1" applyFill="1" applyBorder="1" applyAlignment="1">
      <alignment horizontal="center" vertical="top" wrapText="1"/>
    </xf>
    <xf numFmtId="2" fontId="4" fillId="9" borderId="17" xfId="0" applyNumberFormat="1" applyFont="1" applyFill="1" applyBorder="1" applyAlignment="1">
      <alignment horizontal="center" vertical="top" wrapText="1"/>
    </xf>
    <xf numFmtId="4" fontId="4" fillId="11" borderId="20" xfId="0" applyNumberFormat="1" applyFont="1" applyFill="1" applyBorder="1" applyAlignment="1">
      <alignment horizontal="center" vertical="top" wrapText="1"/>
    </xf>
    <xf numFmtId="0" fontId="9" fillId="12" borderId="12" xfId="0" applyFont="1" applyFill="1" applyBorder="1" applyAlignment="1">
      <alignment horizontal="center" vertical="top" wrapText="1"/>
    </xf>
    <xf numFmtId="2" fontId="6" fillId="12" borderId="21" xfId="0" applyNumberFormat="1" applyFont="1" applyFill="1" applyBorder="1" applyAlignment="1">
      <alignment horizontal="center" vertical="top" wrapText="1"/>
    </xf>
    <xf numFmtId="2" fontId="5" fillId="12" borderId="17" xfId="0" applyNumberFormat="1" applyFont="1" applyFill="1" applyBorder="1" applyAlignment="1">
      <alignment horizontal="center" vertical="top" wrapText="1"/>
    </xf>
    <xf numFmtId="2" fontId="4" fillId="12" borderId="17" xfId="0" applyNumberFormat="1" applyFont="1" applyFill="1" applyBorder="1" applyAlignment="1">
      <alignment horizontal="right" vertical="top" wrapText="1" indent="1"/>
    </xf>
    <xf numFmtId="4" fontId="4" fillId="14" borderId="20" xfId="0" applyNumberFormat="1" applyFont="1" applyFill="1" applyBorder="1" applyAlignment="1">
      <alignment horizontal="right" vertical="top" wrapText="1" indent="1"/>
    </xf>
    <xf numFmtId="2" fontId="4" fillId="15" borderId="18" xfId="0" applyNumberFormat="1" applyFont="1" applyFill="1" applyBorder="1" applyAlignment="1">
      <alignment horizontal="center" vertical="top" wrapText="1"/>
    </xf>
    <xf numFmtId="2" fontId="5" fillId="12" borderId="12" xfId="0" applyNumberFormat="1" applyFont="1" applyFill="1" applyBorder="1" applyAlignment="1">
      <alignment horizontal="center" vertical="top" wrapText="1"/>
    </xf>
    <xf numFmtId="2" fontId="4" fillId="14" borderId="12" xfId="0" applyNumberFormat="1" applyFont="1" applyFill="1" applyBorder="1" applyAlignment="1">
      <alignment horizontal="right" vertical="top" wrapText="1" indent="1"/>
    </xf>
    <xf numFmtId="2" fontId="4" fillId="14" borderId="13" xfId="0" applyNumberFormat="1" applyFont="1" applyFill="1" applyBorder="1" applyAlignment="1">
      <alignment horizontal="right" vertical="top" wrapText="1" indent="1"/>
    </xf>
    <xf numFmtId="0" fontId="6" fillId="10" borderId="23" xfId="0" applyFont="1" applyFill="1" applyBorder="1" applyAlignment="1">
      <alignment horizontal="left" vertical="top" wrapText="1" indent="1"/>
    </xf>
    <xf numFmtId="0" fontId="6" fillId="13" borderId="23" xfId="0" applyFont="1" applyFill="1" applyBorder="1" applyAlignment="1">
      <alignment horizontal="left" vertical="top" wrapText="1" indent="1"/>
    </xf>
    <xf numFmtId="2" fontId="4" fillId="12" borderId="12" xfId="0" applyNumberFormat="1" applyFont="1" applyFill="1" applyBorder="1" applyAlignment="1">
      <alignment horizontal="right" vertical="top" wrapText="1" indent="1"/>
    </xf>
    <xf numFmtId="0" fontId="6" fillId="15" borderId="23" xfId="0" applyFont="1" applyFill="1" applyBorder="1" applyAlignment="1">
      <alignment horizontal="left" vertical="top" wrapText="1" indent="1"/>
    </xf>
    <xf numFmtId="2" fontId="4" fillId="15" borderId="18" xfId="0" applyNumberFormat="1" applyFont="1" applyFill="1" applyBorder="1" applyAlignment="1">
      <alignment horizontal="left" vertical="top" wrapText="1" indent="1"/>
    </xf>
    <xf numFmtId="2" fontId="5" fillId="12" borderId="12" xfId="0" applyNumberFormat="1" applyFont="1" applyFill="1" applyBorder="1" applyAlignment="1">
      <alignment horizontal="left" vertical="top" wrapText="1" indent="1"/>
    </xf>
    <xf numFmtId="2" fontId="4" fillId="12" borderId="12" xfId="0" applyNumberFormat="1" applyFont="1" applyFill="1" applyBorder="1" applyAlignment="1">
      <alignment horizontal="left" vertical="top" wrapText="1" indent="2"/>
    </xf>
    <xf numFmtId="2" fontId="4" fillId="14" borderId="13" xfId="0" applyNumberFormat="1" applyFont="1" applyFill="1" applyBorder="1" applyAlignment="1">
      <alignment horizontal="left" vertical="top" wrapText="1" indent="2"/>
    </xf>
    <xf numFmtId="0" fontId="9" fillId="12" borderId="12" xfId="0" applyFont="1" applyFill="1" applyBorder="1" applyAlignment="1">
      <alignment horizontal="left" vertical="top" wrapText="1" indent="1"/>
    </xf>
    <xf numFmtId="0" fontId="6" fillId="12" borderId="23" xfId="0" applyFont="1" applyFill="1" applyBorder="1" applyAlignment="1">
      <alignment horizontal="left" vertical="top" wrapText="1" indent="1"/>
    </xf>
    <xf numFmtId="2" fontId="4" fillId="5" borderId="18" xfId="0" applyNumberFormat="1" applyFont="1" applyFill="1" applyBorder="1" applyAlignment="1">
      <alignment horizontal="center" vertical="top" wrapText="1"/>
    </xf>
    <xf numFmtId="2" fontId="5" fillId="9" borderId="12" xfId="0" applyNumberFormat="1" applyFont="1" applyFill="1" applyBorder="1" applyAlignment="1">
      <alignment horizontal="center" vertical="top" wrapText="1"/>
    </xf>
    <xf numFmtId="2" fontId="4" fillId="9" borderId="12" xfId="0" applyNumberFormat="1" applyFont="1" applyFill="1" applyBorder="1" applyAlignment="1">
      <alignment horizontal="right" vertical="top" wrapText="1" indent="1"/>
    </xf>
    <xf numFmtId="2" fontId="4" fillId="11" borderId="13" xfId="0" applyNumberFormat="1" applyFont="1" applyFill="1" applyBorder="1" applyAlignment="1">
      <alignment horizontal="right" vertical="top" wrapText="1" indent="1"/>
    </xf>
    <xf numFmtId="2" fontId="6" fillId="0" borderId="10" xfId="0" applyNumberFormat="1" applyFont="1" applyBorder="1" applyAlignment="1">
      <alignment horizontal="right" vertical="top" wrapText="1" indent="1"/>
    </xf>
    <xf numFmtId="2" fontId="6" fillId="2" borderId="13" xfId="0" applyNumberFormat="1" applyFont="1" applyFill="1" applyBorder="1" applyAlignment="1">
      <alignment horizontal="right" vertical="top" wrapText="1" indent="1"/>
    </xf>
    <xf numFmtId="2" fontId="6" fillId="0" borderId="13" xfId="0" applyNumberFormat="1" applyFont="1" applyBorder="1" applyAlignment="1">
      <alignment horizontal="right" vertical="top" wrapText="1" indent="1"/>
    </xf>
    <xf numFmtId="2" fontId="6" fillId="0" borderId="16" xfId="0" applyNumberFormat="1" applyFont="1" applyBorder="1" applyAlignment="1">
      <alignment horizontal="right" vertical="top" wrapText="1" indent="1"/>
    </xf>
    <xf numFmtId="0" fontId="6" fillId="9" borderId="23" xfId="0" applyFont="1" applyFill="1" applyBorder="1" applyAlignment="1">
      <alignment horizontal="left" vertical="top" wrapText="1" indent="1"/>
    </xf>
    <xf numFmtId="2" fontId="4" fillId="16" borderId="13" xfId="0" applyNumberFormat="1" applyFont="1" applyFill="1" applyBorder="1" applyAlignment="1">
      <alignment horizontal="right" vertical="top" wrapText="1" indent="1"/>
    </xf>
    <xf numFmtId="2" fontId="4" fillId="2" borderId="11" xfId="0" applyNumberFormat="1" applyFont="1" applyFill="1" applyBorder="1" applyAlignment="1">
      <alignment horizontal="center" vertical="top" wrapText="1"/>
    </xf>
    <xf numFmtId="2" fontId="5" fillId="4" borderId="12" xfId="0" applyNumberFormat="1" applyFont="1" applyFill="1" applyBorder="1" applyAlignment="1">
      <alignment horizontal="left" vertical="top" wrapText="1" indent="1"/>
    </xf>
    <xf numFmtId="2" fontId="4" fillId="4" borderId="12" xfId="0" applyNumberFormat="1" applyFont="1" applyFill="1" applyBorder="1" applyAlignment="1">
      <alignment horizontal="left" vertical="top" wrapText="1" indent="2"/>
    </xf>
    <xf numFmtId="0" fontId="4" fillId="4" borderId="27" xfId="0" applyFont="1" applyFill="1" applyBorder="1" applyAlignment="1">
      <alignment vertical="top" wrapText="1"/>
    </xf>
    <xf numFmtId="0" fontId="4" fillId="4" borderId="23" xfId="0" applyFont="1" applyFill="1" applyBorder="1" applyAlignment="1">
      <alignment horizontal="left" vertical="top" wrapText="1"/>
    </xf>
    <xf numFmtId="0" fontId="16" fillId="0" borderId="23" xfId="0" applyFont="1" applyBorder="1" applyAlignment="1">
      <alignment horizontal="right" vertical="top" wrapText="1"/>
    </xf>
    <xf numFmtId="0" fontId="4" fillId="0" borderId="23" xfId="0" applyFont="1" applyBorder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 indent="1"/>
    </xf>
    <xf numFmtId="2" fontId="5" fillId="4" borderId="12" xfId="0" applyNumberFormat="1" applyFont="1" applyFill="1" applyBorder="1" applyAlignment="1">
      <alignment horizontal="center" vertical="top" wrapText="1"/>
    </xf>
    <xf numFmtId="2" fontId="4" fillId="17" borderId="12" xfId="0" applyNumberFormat="1" applyFont="1" applyFill="1" applyBorder="1" applyAlignment="1">
      <alignment horizontal="right" vertical="top" wrapText="1" indent="1"/>
    </xf>
    <xf numFmtId="2" fontId="4" fillId="4" borderId="12" xfId="0" applyNumberFormat="1" applyFont="1" applyFill="1" applyBorder="1" applyAlignment="1">
      <alignment horizontal="right" vertical="top" wrapText="1" indent="1"/>
    </xf>
    <xf numFmtId="0" fontId="18" fillId="0" borderId="26" xfId="0" applyFont="1" applyBorder="1" applyAlignment="1">
      <alignment horizontal="right" wrapText="1"/>
    </xf>
    <xf numFmtId="0" fontId="5" fillId="9" borderId="12" xfId="0" applyFont="1" applyFill="1" applyBorder="1" applyAlignment="1">
      <alignment horizontal="center" vertical="top" wrapText="1"/>
    </xf>
    <xf numFmtId="0" fontId="7" fillId="9" borderId="23" xfId="0" applyFont="1" applyFill="1" applyBorder="1" applyAlignment="1">
      <alignment horizontal="left" vertical="top" wrapText="1" indent="1"/>
    </xf>
    <xf numFmtId="2" fontId="5" fillId="5" borderId="18" xfId="0" applyNumberFormat="1" applyFont="1" applyFill="1" applyBorder="1" applyAlignment="1">
      <alignment horizontal="center" vertical="top" wrapText="1"/>
    </xf>
    <xf numFmtId="4" fontId="5" fillId="9" borderId="12" xfId="0" applyNumberFormat="1" applyFont="1" applyFill="1" applyBorder="1" applyAlignment="1">
      <alignment horizontal="right" vertical="top" wrapText="1" indent="1"/>
    </xf>
    <xf numFmtId="4" fontId="5" fillId="11" borderId="13" xfId="0" applyNumberFormat="1" applyFont="1" applyFill="1" applyBorder="1" applyAlignment="1">
      <alignment horizontal="right" vertical="top" wrapText="1" indent="1"/>
    </xf>
    <xf numFmtId="0" fontId="5" fillId="4" borderId="12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vertical="top" wrapText="1"/>
    </xf>
    <xf numFmtId="2" fontId="5" fillId="2" borderId="18" xfId="0" applyNumberFormat="1" applyFont="1" applyFill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right" vertical="top" wrapText="1" indent="1"/>
    </xf>
    <xf numFmtId="4" fontId="5" fillId="3" borderId="13" xfId="0" applyNumberFormat="1" applyFont="1" applyFill="1" applyBorder="1" applyAlignment="1">
      <alignment horizontal="right" vertical="top" wrapText="1" indent="1"/>
    </xf>
    <xf numFmtId="0" fontId="19" fillId="0" borderId="23" xfId="0" applyFont="1" applyBorder="1" applyAlignment="1">
      <alignment horizontal="right" vertical="top" wrapText="1"/>
    </xf>
    <xf numFmtId="0" fontId="5" fillId="0" borderId="2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right" vertical="top"/>
    </xf>
    <xf numFmtId="0" fontId="5" fillId="0" borderId="23" xfId="0" applyFont="1" applyBorder="1" applyAlignment="1">
      <alignment horizontal="left" vertical="top"/>
    </xf>
    <xf numFmtId="0" fontId="9" fillId="6" borderId="12" xfId="0" applyFont="1" applyFill="1" applyBorder="1" applyAlignment="1">
      <alignment horizontal="center" vertical="top" wrapText="1"/>
    </xf>
    <xf numFmtId="0" fontId="4" fillId="6" borderId="17" xfId="0" applyFont="1" applyFill="1" applyBorder="1" applyAlignment="1">
      <alignment horizontal="center" vertical="top" wrapText="1"/>
    </xf>
    <xf numFmtId="0" fontId="4" fillId="9" borderId="12" xfId="0" applyFont="1" applyFill="1" applyBorder="1" applyAlignment="1">
      <alignment horizontal="center" vertical="top" wrapText="1"/>
    </xf>
    <xf numFmtId="0" fontId="6" fillId="9" borderId="23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2" fontId="14" fillId="0" borderId="0" xfId="0" applyNumberFormat="1" applyFont="1" applyAlignment="1">
      <alignment horizontal="center" vertical="center"/>
    </xf>
    <xf numFmtId="0" fontId="15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</cellXfs>
  <cellStyles count="15">
    <cellStyle name="0,0_x000d__x000a_NA_x000d__x000a_" xfId="1" xr:uid="{00000000-0005-0000-0000-000000000000}"/>
    <cellStyle name="Звичайний 2" xfId="2" xr:uid="{00000000-0005-0000-0000-000001000000}"/>
    <cellStyle name="Звичайний 2 2" xfId="3" xr:uid="{00000000-0005-0000-0000-000002000000}"/>
    <cellStyle name="Звичайний 2 2 2" xfId="11" xr:uid="{00000000-0005-0000-0000-000003000000}"/>
    <cellStyle name="Звичайний 2 3" xfId="10" xr:uid="{00000000-0005-0000-0000-000004000000}"/>
    <cellStyle name="Звичайний 3" xfId="9" xr:uid="{00000000-0005-0000-0000-000005000000}"/>
    <cellStyle name="Обычный" xfId="0" builtinId="0"/>
    <cellStyle name="Обычный 2" xfId="4" xr:uid="{00000000-0005-0000-0000-000007000000}"/>
    <cellStyle name="Обычный 2 2" xfId="5" xr:uid="{00000000-0005-0000-0000-000008000000}"/>
    <cellStyle name="Обычный 2 2 2" xfId="13" xr:uid="{00000000-0005-0000-0000-000009000000}"/>
    <cellStyle name="Обычный 2 3" xfId="12" xr:uid="{00000000-0005-0000-0000-00000A000000}"/>
    <cellStyle name="Обычный 3" xfId="6" xr:uid="{00000000-0005-0000-0000-00000B000000}"/>
    <cellStyle name="Обычный 4" xfId="7" xr:uid="{00000000-0005-0000-0000-00000C000000}"/>
    <cellStyle name="Обычный 4 2" xfId="14" xr:uid="{00000000-0005-0000-0000-00000D000000}"/>
    <cellStyle name="Финансовый 3" xfId="8" xr:uid="{00000000-0005-0000-0000-00000E000000}"/>
  </cellStyles>
  <dxfs count="10"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3206"/>
    <xdr:pic>
      <xdr:nvPicPr>
        <xdr:cNvPr id="2" name="image1.jpg">
          <a:extLst>
            <a:ext uri="{FF2B5EF4-FFF2-40B4-BE49-F238E27FC236}">
              <a16:creationId xmlns:a16="http://schemas.microsoft.com/office/drawing/2014/main" id="{D4F36627-9A74-4347-B0DF-FDDF0D16374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66675" y="152400"/>
          <a:ext cx="2466975" cy="773206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3206"/>
    <xdr:pic>
      <xdr:nvPicPr>
        <xdr:cNvPr id="2" name="image1.jpg">
          <a:extLst>
            <a:ext uri="{FF2B5EF4-FFF2-40B4-BE49-F238E27FC236}">
              <a16:creationId xmlns:a16="http://schemas.microsoft.com/office/drawing/2014/main" id="{4F16BDF4-DD79-420D-9332-BADAD1154D8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66675" y="152400"/>
          <a:ext cx="2466975" cy="773206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ergey\Google%2520&#1044;&#1080;&#1089;&#1082;\&#1055;&#1083;&#1086;&#1097;&#1072;&#1076;&#1082;&#1080;\&#1043;&#1091;&#1076;&#1042;&#1072;&#1081;&#1085;\&#1062;&#1059;&#1052;\&#1044;&#1086;&#1075;&#1086;&#1074;&#1086;&#1088;\&#1044;&#1086;&#1087;&#1089;&#1086;&#1075;&#1083;&#1072;&#1096;&#1077;&#1085;&#1080;&#1077;\&#1044;&#1086;&#1087;&#1089;&#1086;&#1075;&#1083;&#1072;&#1096;&#1077;&#1085;&#1080;&#1077;%2520&#1087;&#1086;&#1095;&#1090;&#1080;%2520&#1087;&#1086;&#1089;&#1083;&#1077;&#1076;&#1085;&#1077;&#1077;\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>
        <row r="1">
          <cell r="A1" t="str">
            <v>Наименование</v>
          </cell>
        </row>
        <row r="2">
          <cell r="A2" t="str">
            <v>Подготовительные работы</v>
          </cell>
        </row>
        <row r="3">
          <cell r="A3" t="str">
            <v>Земляные работы</v>
          </cell>
        </row>
        <row r="4">
          <cell r="A4" t="str">
            <v>Устройство фундаментов</v>
          </cell>
        </row>
        <row r="5">
          <cell r="A5" t="str">
            <v>Устройство железобетонных конструкций</v>
          </cell>
        </row>
        <row r="6">
          <cell r="A6" t="str">
            <v>Устройство стен и перегородок</v>
          </cell>
        </row>
        <row r="7">
          <cell r="A7" t="str">
            <v>Отделочные работы</v>
          </cell>
        </row>
        <row r="8">
          <cell r="A8" t="str">
            <v>Устройство пола</v>
          </cell>
        </row>
        <row r="9">
          <cell r="A9" t="str">
            <v>Заполнение дверных и оконных проёмов</v>
          </cell>
        </row>
        <row r="10">
          <cell r="A10" t="str">
            <v>Установка дверей, ворот и люков</v>
          </cell>
        </row>
        <row r="11">
          <cell r="A11" t="str">
            <v>Устройство внутренних инженерных сетей</v>
          </cell>
        </row>
        <row r="12">
          <cell r="A12" t="str">
            <v>Монтаж оборудования лифтов</v>
          </cell>
        </row>
        <row r="13">
          <cell r="A13" t="str">
            <v>Устройство кровельных работ</v>
          </cell>
        </row>
        <row r="14">
          <cell r="A14" t="str">
            <v>Устройство отделочных работ фасада</v>
          </cell>
        </row>
        <row r="15">
          <cell r="A15" t="str">
            <v>Устройство металлических конструкций</v>
          </cell>
        </row>
        <row r="16">
          <cell r="A16" t="str">
            <v>Работы по благоустройству</v>
          </cell>
        </row>
        <row r="17">
          <cell r="A17" t="str">
            <v>Озеленение территории</v>
          </cell>
        </row>
        <row r="18">
          <cell r="A18" t="str">
            <v>Внешние сети</v>
          </cell>
        </row>
        <row r="19">
          <cell r="A19" t="str">
            <v>Строительные машины и механизмы</v>
          </cell>
        </row>
        <row r="20">
          <cell r="A20" t="str">
            <v>Временные здания и сооружения</v>
          </cell>
        </row>
        <row r="21">
          <cell r="A21" t="str">
            <v>Содержание строительной площадки</v>
          </cell>
        </row>
        <row r="22">
          <cell r="A22" t="str">
            <v>Услуги генподряда</v>
          </cell>
        </row>
        <row r="23">
          <cell r="A23" t="str">
            <v>Проектирование</v>
          </cell>
        </row>
        <row r="24">
          <cell r="A24" t="str">
            <v>Согласование</v>
          </cell>
        </row>
        <row r="164">
          <cell r="A164" t="str">
            <v>Добробут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13F52-85EF-42CE-B46A-99C90B44D5B7}">
  <dimension ref="A1:I142"/>
  <sheetViews>
    <sheetView tabSelected="1" view="pageLayout" zoomScale="85" zoomScaleNormal="100" zoomScalePageLayoutView="85" workbookViewId="0">
      <selection activeCell="B9" sqref="B9"/>
    </sheetView>
  </sheetViews>
  <sheetFormatPr defaultColWidth="8.6875" defaultRowHeight="15.4" x14ac:dyDescent="0.45"/>
  <cols>
    <col min="1" max="1" width="7.1875" style="5" customWidth="1"/>
    <col min="2" max="2" width="61.875" style="5" customWidth="1"/>
    <col min="3" max="3" width="7.625" style="5" customWidth="1"/>
    <col min="4" max="4" width="9.3125" style="1" customWidth="1"/>
    <col min="5" max="5" width="13.6875" style="5" customWidth="1"/>
    <col min="6" max="6" width="12.875" style="5" customWidth="1"/>
    <col min="7" max="7" width="13.6875" style="5" customWidth="1"/>
    <col min="8" max="8" width="13.5" style="5" customWidth="1"/>
    <col min="9" max="9" width="13.375" style="2" customWidth="1"/>
    <col min="10" max="15" width="8.6875" style="5" customWidth="1"/>
    <col min="16" max="16384" width="8.6875" style="5"/>
  </cols>
  <sheetData>
    <row r="1" spans="1:9" x14ac:dyDescent="0.45">
      <c r="I1" s="2" t="s">
        <v>130</v>
      </c>
    </row>
    <row r="6" spans="1:9" ht="18" thickBot="1" x14ac:dyDescent="0.55000000000000004">
      <c r="A6" s="103" t="s">
        <v>0</v>
      </c>
      <c r="B6" s="104"/>
      <c r="C6" s="104"/>
      <c r="D6" s="104"/>
      <c r="E6" s="104"/>
      <c r="F6" s="104"/>
      <c r="G6" s="104"/>
      <c r="H6" s="104"/>
      <c r="I6" s="104"/>
    </row>
    <row r="7" spans="1:9" ht="38.450000000000003" customHeight="1" thickBot="1" x14ac:dyDescent="0.5">
      <c r="A7" s="105" t="s">
        <v>128</v>
      </c>
      <c r="B7" s="106"/>
      <c r="C7" s="106"/>
      <c r="D7" s="106"/>
      <c r="E7" s="106"/>
      <c r="F7" s="106"/>
      <c r="G7" s="106"/>
      <c r="H7" s="106"/>
      <c r="I7" s="107"/>
    </row>
    <row r="8" spans="1:9" ht="59.25" customHeight="1" thickBot="1" x14ac:dyDescent="0.5">
      <c r="A8" s="3" t="s">
        <v>1</v>
      </c>
      <c r="B8" s="108" t="s">
        <v>23</v>
      </c>
      <c r="C8" s="109"/>
      <c r="D8" s="109"/>
      <c r="E8" s="109"/>
      <c r="F8" s="109"/>
      <c r="G8" s="109"/>
      <c r="H8" s="109"/>
      <c r="I8" s="110"/>
    </row>
    <row r="9" spans="1:9" ht="81.599999999999994" customHeight="1" thickBot="1" x14ac:dyDescent="0.5">
      <c r="A9" s="34" t="s">
        <v>15</v>
      </c>
      <c r="B9" s="35" t="s">
        <v>2</v>
      </c>
      <c r="C9" s="36" t="s">
        <v>3</v>
      </c>
      <c r="D9" s="37" t="s">
        <v>4</v>
      </c>
      <c r="E9" s="36" t="s">
        <v>10</v>
      </c>
      <c r="F9" s="4" t="s">
        <v>11</v>
      </c>
      <c r="G9" s="4" t="s">
        <v>12</v>
      </c>
      <c r="H9" s="4" t="s">
        <v>13</v>
      </c>
      <c r="I9" s="4" t="s">
        <v>14</v>
      </c>
    </row>
    <row r="10" spans="1:9" x14ac:dyDescent="0.45">
      <c r="A10" s="29"/>
      <c r="B10" s="30" t="s">
        <v>97</v>
      </c>
      <c r="C10" s="31"/>
      <c r="D10" s="32"/>
      <c r="E10" s="33"/>
      <c r="F10" s="33"/>
      <c r="G10" s="33"/>
      <c r="H10" s="33"/>
      <c r="I10" s="15"/>
    </row>
    <row r="11" spans="1:9" x14ac:dyDescent="0.45">
      <c r="A11" s="38"/>
      <c r="B11" s="52" t="s">
        <v>17</v>
      </c>
      <c r="C11" s="39"/>
      <c r="D11" s="40"/>
      <c r="E11" s="41"/>
      <c r="F11" s="41"/>
      <c r="G11" s="41"/>
      <c r="H11" s="41"/>
      <c r="I11" s="42"/>
    </row>
    <row r="12" spans="1:9" x14ac:dyDescent="0.45">
      <c r="A12" s="43"/>
      <c r="B12" s="53" t="s">
        <v>24</v>
      </c>
      <c r="C12" s="44"/>
      <c r="D12" s="45"/>
      <c r="E12" s="46"/>
      <c r="F12" s="46"/>
      <c r="G12" s="46"/>
      <c r="H12" s="46"/>
      <c r="I12" s="47"/>
    </row>
    <row r="13" spans="1:9" x14ac:dyDescent="0.45">
      <c r="A13" s="6">
        <v>1</v>
      </c>
      <c r="B13" s="7" t="s">
        <v>26</v>
      </c>
      <c r="C13" s="8" t="s">
        <v>16</v>
      </c>
      <c r="D13" s="9">
        <v>1</v>
      </c>
      <c r="E13" s="22"/>
      <c r="F13" s="22"/>
      <c r="G13" s="22"/>
      <c r="H13" s="22"/>
      <c r="I13" s="23"/>
    </row>
    <row r="14" spans="1:9" ht="61.5" x14ac:dyDescent="0.45">
      <c r="A14" s="6">
        <v>2</v>
      </c>
      <c r="B14" s="77" t="s">
        <v>35</v>
      </c>
      <c r="C14" s="8" t="s">
        <v>16</v>
      </c>
      <c r="D14" s="9">
        <v>1</v>
      </c>
      <c r="E14" s="24"/>
      <c r="F14" s="24"/>
      <c r="G14" s="24"/>
      <c r="H14" s="25"/>
      <c r="I14" s="23"/>
    </row>
    <row r="15" spans="1:9" x14ac:dyDescent="0.45">
      <c r="A15" s="43"/>
      <c r="B15" s="53" t="s">
        <v>25</v>
      </c>
      <c r="C15" s="48"/>
      <c r="D15" s="49"/>
      <c r="E15" s="50"/>
      <c r="F15" s="50"/>
      <c r="G15" s="50"/>
      <c r="H15" s="81"/>
      <c r="I15" s="71"/>
    </row>
    <row r="16" spans="1:9" x14ac:dyDescent="0.45">
      <c r="A16" s="6">
        <v>3</v>
      </c>
      <c r="B16" s="7" t="s">
        <v>26</v>
      </c>
      <c r="C16" s="8" t="s">
        <v>16</v>
      </c>
      <c r="D16" s="9">
        <v>1</v>
      </c>
      <c r="E16" s="22"/>
      <c r="F16" s="22"/>
      <c r="G16" s="24"/>
      <c r="H16" s="25"/>
      <c r="I16" s="23"/>
    </row>
    <row r="17" spans="1:9" ht="61.5" x14ac:dyDescent="0.45">
      <c r="A17" s="6">
        <v>4</v>
      </c>
      <c r="B17" s="77" t="s">
        <v>36</v>
      </c>
      <c r="C17" s="8" t="s">
        <v>16</v>
      </c>
      <c r="D17" s="9">
        <v>1</v>
      </c>
      <c r="E17" s="24"/>
      <c r="F17" s="24"/>
      <c r="G17" s="79"/>
      <c r="H17" s="25"/>
      <c r="I17" s="23"/>
    </row>
    <row r="18" spans="1:9" x14ac:dyDescent="0.45">
      <c r="A18" s="43"/>
      <c r="B18" s="53" t="s">
        <v>27</v>
      </c>
      <c r="C18" s="48"/>
      <c r="D18" s="49"/>
      <c r="E18" s="50"/>
      <c r="F18" s="50"/>
      <c r="G18" s="50"/>
      <c r="H18" s="81"/>
      <c r="I18" s="71"/>
    </row>
    <row r="19" spans="1:9" x14ac:dyDescent="0.45">
      <c r="A19" s="6">
        <v>5</v>
      </c>
      <c r="B19" s="7" t="s">
        <v>26</v>
      </c>
      <c r="C19" s="8" t="s">
        <v>16</v>
      </c>
      <c r="D19" s="9">
        <v>1</v>
      </c>
      <c r="E19" s="22"/>
      <c r="F19" s="22"/>
      <c r="G19" s="24"/>
      <c r="H19" s="25"/>
      <c r="I19" s="23"/>
    </row>
    <row r="20" spans="1:9" ht="61.5" x14ac:dyDescent="0.45">
      <c r="A20" s="6">
        <v>6</v>
      </c>
      <c r="B20" s="77" t="s">
        <v>37</v>
      </c>
      <c r="C20" s="8" t="s">
        <v>16</v>
      </c>
      <c r="D20" s="9">
        <v>1</v>
      </c>
      <c r="E20" s="24"/>
      <c r="F20" s="24"/>
      <c r="G20" s="24"/>
      <c r="H20" s="25"/>
      <c r="I20" s="23"/>
    </row>
    <row r="21" spans="1:9" x14ac:dyDescent="0.45">
      <c r="A21" s="43"/>
      <c r="B21" s="53" t="s">
        <v>28</v>
      </c>
      <c r="C21" s="48"/>
      <c r="D21" s="49"/>
      <c r="E21" s="50"/>
      <c r="F21" s="50"/>
      <c r="G21" s="50"/>
      <c r="H21" s="50"/>
      <c r="I21" s="51"/>
    </row>
    <row r="22" spans="1:9" x14ac:dyDescent="0.45">
      <c r="A22" s="6">
        <v>7</v>
      </c>
      <c r="B22" s="7" t="s">
        <v>26</v>
      </c>
      <c r="C22" s="8" t="s">
        <v>16</v>
      </c>
      <c r="D22" s="9">
        <v>1</v>
      </c>
      <c r="E22" s="22"/>
      <c r="F22" s="22"/>
      <c r="G22" s="24"/>
      <c r="H22" s="25"/>
      <c r="I22" s="23"/>
    </row>
    <row r="23" spans="1:9" ht="61.5" x14ac:dyDescent="0.45">
      <c r="A23" s="6">
        <v>8</v>
      </c>
      <c r="B23" s="77" t="s">
        <v>38</v>
      </c>
      <c r="C23" s="8" t="s">
        <v>16</v>
      </c>
      <c r="D23" s="9">
        <v>1</v>
      </c>
      <c r="E23" s="24"/>
      <c r="F23" s="24"/>
      <c r="G23" s="24"/>
      <c r="H23" s="25"/>
      <c r="I23" s="23"/>
    </row>
    <row r="24" spans="1:9" x14ac:dyDescent="0.45">
      <c r="A24" s="43"/>
      <c r="B24" s="53" t="s">
        <v>29</v>
      </c>
      <c r="C24" s="48"/>
      <c r="D24" s="49"/>
      <c r="E24" s="54"/>
      <c r="F24" s="54"/>
      <c r="G24" s="54"/>
      <c r="H24" s="54"/>
      <c r="I24" s="51"/>
    </row>
    <row r="25" spans="1:9" x14ac:dyDescent="0.45">
      <c r="A25" s="6">
        <v>9</v>
      </c>
      <c r="B25" s="7" t="s">
        <v>26</v>
      </c>
      <c r="C25" s="8" t="s">
        <v>16</v>
      </c>
      <c r="D25" s="9">
        <v>1</v>
      </c>
      <c r="E25" s="22"/>
      <c r="F25" s="22"/>
      <c r="G25" s="25"/>
      <c r="H25" s="25"/>
      <c r="I25" s="23"/>
    </row>
    <row r="26" spans="1:9" ht="61.5" x14ac:dyDescent="0.45">
      <c r="A26" s="6">
        <v>10</v>
      </c>
      <c r="B26" s="77" t="s">
        <v>38</v>
      </c>
      <c r="C26" s="8" t="s">
        <v>16</v>
      </c>
      <c r="D26" s="9">
        <v>1</v>
      </c>
      <c r="E26" s="25"/>
      <c r="F26" s="25"/>
      <c r="G26" s="25"/>
      <c r="H26" s="25"/>
      <c r="I26" s="23"/>
    </row>
    <row r="27" spans="1:9" x14ac:dyDescent="0.45">
      <c r="A27" s="43"/>
      <c r="B27" s="55" t="s">
        <v>30</v>
      </c>
      <c r="C27" s="56"/>
      <c r="D27" s="57"/>
      <c r="E27" s="58"/>
      <c r="F27" s="58"/>
      <c r="G27" s="58"/>
      <c r="H27" s="58"/>
      <c r="I27" s="59"/>
    </row>
    <row r="28" spans="1:9" ht="21.75" customHeight="1" x14ac:dyDescent="0.45">
      <c r="A28" s="6">
        <v>11</v>
      </c>
      <c r="B28" s="7" t="s">
        <v>26</v>
      </c>
      <c r="C28" s="8" t="s">
        <v>16</v>
      </c>
      <c r="D28" s="9">
        <v>1</v>
      </c>
      <c r="E28" s="22"/>
      <c r="F28" s="22"/>
      <c r="G28" s="25"/>
      <c r="H28" s="25"/>
      <c r="I28" s="23"/>
    </row>
    <row r="29" spans="1:9" ht="61.5" x14ac:dyDescent="0.45">
      <c r="A29" s="6">
        <v>12</v>
      </c>
      <c r="B29" s="77" t="s">
        <v>37</v>
      </c>
      <c r="C29" s="8" t="s">
        <v>16</v>
      </c>
      <c r="D29" s="9">
        <v>1</v>
      </c>
      <c r="E29" s="25"/>
      <c r="F29" s="25"/>
      <c r="G29" s="25"/>
      <c r="H29" s="25"/>
      <c r="I29" s="23"/>
    </row>
    <row r="30" spans="1:9" x14ac:dyDescent="0.45">
      <c r="A30" s="43"/>
      <c r="B30" s="55" t="s">
        <v>31</v>
      </c>
      <c r="C30" s="48"/>
      <c r="D30" s="49"/>
      <c r="E30" s="54"/>
      <c r="F30" s="54"/>
      <c r="G30" s="54"/>
      <c r="H30" s="54"/>
      <c r="I30" s="51"/>
    </row>
    <row r="31" spans="1:9" x14ac:dyDescent="0.45">
      <c r="A31" s="6">
        <v>13</v>
      </c>
      <c r="B31" s="7" t="s">
        <v>26</v>
      </c>
      <c r="C31" s="8" t="s">
        <v>16</v>
      </c>
      <c r="D31" s="9">
        <v>1</v>
      </c>
      <c r="E31" s="22"/>
      <c r="F31" s="22"/>
      <c r="G31" s="25"/>
      <c r="H31" s="25"/>
      <c r="I31" s="23"/>
    </row>
    <row r="32" spans="1:9" ht="61.5" x14ac:dyDescent="0.45">
      <c r="A32" s="6">
        <v>14</v>
      </c>
      <c r="B32" s="77" t="s">
        <v>39</v>
      </c>
      <c r="C32" s="8" t="s">
        <v>16</v>
      </c>
      <c r="D32" s="9">
        <v>1</v>
      </c>
      <c r="E32" s="25"/>
      <c r="F32" s="25"/>
      <c r="G32" s="25"/>
      <c r="H32" s="25"/>
      <c r="I32" s="23"/>
    </row>
    <row r="33" spans="1:9" x14ac:dyDescent="0.45">
      <c r="A33" s="60"/>
      <c r="B33" s="55" t="s">
        <v>32</v>
      </c>
      <c r="C33" s="56"/>
      <c r="D33" s="57"/>
      <c r="E33" s="58"/>
      <c r="F33" s="58"/>
      <c r="G33" s="58"/>
      <c r="H33" s="58"/>
      <c r="I33" s="59"/>
    </row>
    <row r="34" spans="1:9" x14ac:dyDescent="0.45">
      <c r="A34" s="6">
        <v>15</v>
      </c>
      <c r="B34" s="7" t="s">
        <v>26</v>
      </c>
      <c r="C34" s="8" t="s">
        <v>16</v>
      </c>
      <c r="D34" s="9">
        <v>1</v>
      </c>
      <c r="E34" s="22"/>
      <c r="F34" s="22"/>
      <c r="G34" s="25"/>
      <c r="H34" s="25"/>
      <c r="I34" s="23"/>
    </row>
    <row r="35" spans="1:9" ht="61.5" x14ac:dyDescent="0.45">
      <c r="A35" s="6">
        <v>16</v>
      </c>
      <c r="B35" s="77" t="s">
        <v>36</v>
      </c>
      <c r="C35" s="8" t="s">
        <v>16</v>
      </c>
      <c r="D35" s="9">
        <v>1</v>
      </c>
      <c r="E35" s="25"/>
      <c r="F35" s="25"/>
      <c r="G35" s="25"/>
      <c r="H35" s="25"/>
      <c r="I35" s="23"/>
    </row>
    <row r="36" spans="1:9" x14ac:dyDescent="0.45">
      <c r="A36" s="60"/>
      <c r="B36" s="61" t="s">
        <v>33</v>
      </c>
      <c r="C36" s="56"/>
      <c r="D36" s="57"/>
      <c r="E36" s="58"/>
      <c r="F36" s="58"/>
      <c r="G36" s="58"/>
      <c r="H36" s="58"/>
      <c r="I36" s="59"/>
    </row>
    <row r="37" spans="1:9" x14ac:dyDescent="0.45">
      <c r="A37" s="6">
        <v>17</v>
      </c>
      <c r="B37" s="7" t="s">
        <v>26</v>
      </c>
      <c r="C37" s="8" t="s">
        <v>16</v>
      </c>
      <c r="D37" s="9">
        <v>1</v>
      </c>
      <c r="E37" s="22"/>
      <c r="F37" s="22"/>
      <c r="G37" s="25"/>
      <c r="H37" s="25"/>
      <c r="I37" s="23"/>
    </row>
    <row r="38" spans="1:9" ht="61.5" x14ac:dyDescent="0.45">
      <c r="A38" s="6">
        <v>18</v>
      </c>
      <c r="B38" s="77" t="s">
        <v>40</v>
      </c>
      <c r="C38" s="8" t="s">
        <v>16</v>
      </c>
      <c r="D38" s="9">
        <v>1</v>
      </c>
      <c r="E38" s="25"/>
      <c r="F38" s="25"/>
      <c r="G38" s="25"/>
      <c r="H38" s="25"/>
      <c r="I38" s="23"/>
    </row>
    <row r="39" spans="1:9" x14ac:dyDescent="0.45">
      <c r="A39" s="60"/>
      <c r="B39" s="61" t="s">
        <v>34</v>
      </c>
      <c r="C39" s="56"/>
      <c r="D39" s="57"/>
      <c r="E39" s="58"/>
      <c r="F39" s="58"/>
      <c r="G39" s="58"/>
      <c r="H39" s="58"/>
      <c r="I39" s="59"/>
    </row>
    <row r="40" spans="1:9" x14ac:dyDescent="0.45">
      <c r="A40" s="6">
        <v>19</v>
      </c>
      <c r="B40" s="7" t="s">
        <v>26</v>
      </c>
      <c r="C40" s="8" t="s">
        <v>16</v>
      </c>
      <c r="D40" s="9">
        <v>1</v>
      </c>
      <c r="E40" s="22"/>
      <c r="F40" s="22"/>
      <c r="G40" s="25"/>
      <c r="H40" s="25"/>
      <c r="I40" s="23"/>
    </row>
    <row r="41" spans="1:9" ht="61.5" x14ac:dyDescent="0.45">
      <c r="A41" s="6">
        <v>20</v>
      </c>
      <c r="B41" s="77" t="s">
        <v>41</v>
      </c>
      <c r="C41" s="8" t="s">
        <v>16</v>
      </c>
      <c r="D41" s="9">
        <v>1</v>
      </c>
      <c r="E41" s="25"/>
      <c r="F41" s="25"/>
      <c r="G41" s="25"/>
      <c r="H41" s="25"/>
      <c r="I41" s="23"/>
    </row>
    <row r="42" spans="1:9" x14ac:dyDescent="0.45">
      <c r="A42" s="60"/>
      <c r="B42" s="61" t="s">
        <v>42</v>
      </c>
      <c r="C42" s="56"/>
      <c r="D42" s="57"/>
      <c r="E42" s="58"/>
      <c r="F42" s="58"/>
      <c r="G42" s="58"/>
      <c r="H42" s="58"/>
      <c r="I42" s="59"/>
    </row>
    <row r="43" spans="1:9" x14ac:dyDescent="0.45">
      <c r="A43" s="6">
        <v>21</v>
      </c>
      <c r="B43" s="75" t="s">
        <v>68</v>
      </c>
      <c r="C43" s="72" t="s">
        <v>16</v>
      </c>
      <c r="D43" s="80">
        <v>9</v>
      </c>
      <c r="E43" s="82"/>
      <c r="F43" s="74"/>
      <c r="G43" s="74"/>
      <c r="H43" s="74"/>
      <c r="I43" s="23"/>
    </row>
    <row r="44" spans="1:9" x14ac:dyDescent="0.45">
      <c r="A44" s="6">
        <v>22</v>
      </c>
      <c r="B44" s="83" t="s">
        <v>65</v>
      </c>
      <c r="C44" s="72" t="s">
        <v>16</v>
      </c>
      <c r="D44" s="9">
        <v>2</v>
      </c>
      <c r="E44" s="25"/>
      <c r="F44" s="25"/>
      <c r="G44" s="25"/>
      <c r="H44" s="25"/>
      <c r="I44" s="23"/>
    </row>
    <row r="45" spans="1:9" x14ac:dyDescent="0.45">
      <c r="A45" s="6">
        <v>23</v>
      </c>
      <c r="B45" s="83" t="s">
        <v>66</v>
      </c>
      <c r="C45" s="72" t="s">
        <v>16</v>
      </c>
      <c r="D45" s="9">
        <v>1</v>
      </c>
      <c r="E45" s="25"/>
      <c r="F45" s="25"/>
      <c r="G45" s="25"/>
      <c r="H45" s="25"/>
      <c r="I45" s="23"/>
    </row>
    <row r="46" spans="1:9" x14ac:dyDescent="0.45">
      <c r="A46" s="6">
        <v>24</v>
      </c>
      <c r="B46" s="83" t="s">
        <v>64</v>
      </c>
      <c r="C46" s="72" t="s">
        <v>16</v>
      </c>
      <c r="D46" s="9">
        <v>3</v>
      </c>
      <c r="E46" s="25"/>
      <c r="F46" s="25"/>
      <c r="G46" s="25"/>
      <c r="H46" s="25"/>
      <c r="I46" s="23"/>
    </row>
    <row r="47" spans="1:9" x14ac:dyDescent="0.45">
      <c r="A47" s="6">
        <v>25</v>
      </c>
      <c r="B47" s="83" t="s">
        <v>67</v>
      </c>
      <c r="C47" s="72" t="s">
        <v>16</v>
      </c>
      <c r="D47" s="9">
        <v>3</v>
      </c>
      <c r="E47" s="25"/>
      <c r="F47" s="25"/>
      <c r="G47" s="25"/>
      <c r="H47" s="25"/>
      <c r="I47" s="23"/>
    </row>
    <row r="48" spans="1:9" x14ac:dyDescent="0.45">
      <c r="A48" s="38"/>
      <c r="B48" s="52" t="s">
        <v>18</v>
      </c>
      <c r="C48" s="39"/>
      <c r="D48" s="40"/>
      <c r="E48" s="41"/>
      <c r="F48" s="41"/>
      <c r="G48" s="41"/>
      <c r="H48" s="41"/>
      <c r="I48" s="42"/>
    </row>
    <row r="49" spans="1:9" x14ac:dyDescent="0.45">
      <c r="A49" s="6">
        <v>26</v>
      </c>
      <c r="B49" s="76" t="s">
        <v>69</v>
      </c>
      <c r="C49" s="8" t="s">
        <v>19</v>
      </c>
      <c r="D49" s="73">
        <f>D50+D51+D52+D53+D54+D55+D56+D57+D58+D59+D60+D61</f>
        <v>2443</v>
      </c>
      <c r="E49" s="82"/>
      <c r="F49" s="74"/>
      <c r="G49" s="74"/>
      <c r="H49" s="74"/>
      <c r="I49" s="23"/>
    </row>
    <row r="50" spans="1:9" x14ac:dyDescent="0.45">
      <c r="A50" s="6">
        <v>27</v>
      </c>
      <c r="B50" s="78" t="s">
        <v>43</v>
      </c>
      <c r="C50" s="8" t="s">
        <v>19</v>
      </c>
      <c r="D50" s="9">
        <v>253</v>
      </c>
      <c r="E50" s="25"/>
      <c r="F50" s="25"/>
      <c r="G50" s="25"/>
      <c r="H50" s="25"/>
      <c r="I50" s="23"/>
    </row>
    <row r="51" spans="1:9" x14ac:dyDescent="0.45">
      <c r="A51" s="6">
        <v>28</v>
      </c>
      <c r="B51" s="78" t="s">
        <v>44</v>
      </c>
      <c r="C51" s="8" t="s">
        <v>19</v>
      </c>
      <c r="D51" s="9">
        <v>143</v>
      </c>
      <c r="E51" s="25"/>
      <c r="F51" s="25"/>
      <c r="G51" s="25"/>
      <c r="H51" s="25"/>
      <c r="I51" s="23"/>
    </row>
    <row r="52" spans="1:9" x14ac:dyDescent="0.45">
      <c r="A52" s="6">
        <v>29</v>
      </c>
      <c r="B52" s="78" t="s">
        <v>45</v>
      </c>
      <c r="C52" s="8" t="s">
        <v>19</v>
      </c>
      <c r="D52" s="9">
        <v>51</v>
      </c>
      <c r="E52" s="25"/>
      <c r="F52" s="25"/>
      <c r="G52" s="25"/>
      <c r="H52" s="25"/>
      <c r="I52" s="23"/>
    </row>
    <row r="53" spans="1:9" x14ac:dyDescent="0.45">
      <c r="A53" s="6">
        <v>30</v>
      </c>
      <c r="B53" s="78" t="s">
        <v>46</v>
      </c>
      <c r="C53" s="8" t="s">
        <v>19</v>
      </c>
      <c r="D53" s="9">
        <v>8</v>
      </c>
      <c r="E53" s="25"/>
      <c r="F53" s="25"/>
      <c r="G53" s="25"/>
      <c r="H53" s="25"/>
      <c r="I53" s="23"/>
    </row>
    <row r="54" spans="1:9" x14ac:dyDescent="0.45">
      <c r="A54" s="6">
        <v>31</v>
      </c>
      <c r="B54" s="78" t="s">
        <v>47</v>
      </c>
      <c r="C54" s="8" t="s">
        <v>19</v>
      </c>
      <c r="D54" s="9">
        <v>4</v>
      </c>
      <c r="E54" s="25"/>
      <c r="F54" s="25"/>
      <c r="G54" s="25"/>
      <c r="H54" s="25"/>
      <c r="I54" s="23"/>
    </row>
    <row r="55" spans="1:9" x14ac:dyDescent="0.45">
      <c r="A55" s="6">
        <v>32</v>
      </c>
      <c r="B55" s="78" t="s">
        <v>48</v>
      </c>
      <c r="C55" s="8" t="s">
        <v>19</v>
      </c>
      <c r="D55" s="9">
        <v>1171</v>
      </c>
      <c r="E55" s="25"/>
      <c r="F55" s="25"/>
      <c r="G55" s="25"/>
      <c r="H55" s="25"/>
      <c r="I55" s="23"/>
    </row>
    <row r="56" spans="1:9" x14ac:dyDescent="0.45">
      <c r="A56" s="6">
        <v>33</v>
      </c>
      <c r="B56" s="78" t="s">
        <v>50</v>
      </c>
      <c r="C56" s="8" t="s">
        <v>19</v>
      </c>
      <c r="D56" s="9">
        <v>342</v>
      </c>
      <c r="E56" s="25"/>
      <c r="F56" s="25"/>
      <c r="G56" s="25"/>
      <c r="H56" s="25"/>
      <c r="I56" s="23"/>
    </row>
    <row r="57" spans="1:9" x14ac:dyDescent="0.45">
      <c r="A57" s="6">
        <v>34</v>
      </c>
      <c r="B57" s="78" t="s">
        <v>49</v>
      </c>
      <c r="C57" s="8" t="s">
        <v>19</v>
      </c>
      <c r="D57" s="9">
        <v>183</v>
      </c>
      <c r="E57" s="25"/>
      <c r="F57" s="25"/>
      <c r="G57" s="25"/>
      <c r="H57" s="25"/>
      <c r="I57" s="23"/>
    </row>
    <row r="58" spans="1:9" x14ac:dyDescent="0.45">
      <c r="A58" s="6">
        <v>35</v>
      </c>
      <c r="B58" s="78" t="s">
        <v>51</v>
      </c>
      <c r="C58" s="8" t="s">
        <v>19</v>
      </c>
      <c r="D58" s="9">
        <v>81</v>
      </c>
      <c r="E58" s="25"/>
      <c r="F58" s="25"/>
      <c r="G58" s="25"/>
      <c r="H58" s="25"/>
      <c r="I58" s="23"/>
    </row>
    <row r="59" spans="1:9" x14ac:dyDescent="0.45">
      <c r="A59" s="6">
        <v>36</v>
      </c>
      <c r="B59" s="78" t="s">
        <v>52</v>
      </c>
      <c r="C59" s="8" t="s">
        <v>19</v>
      </c>
      <c r="D59" s="9">
        <v>30</v>
      </c>
      <c r="E59" s="25"/>
      <c r="F59" s="25"/>
      <c r="G59" s="25"/>
      <c r="H59" s="25"/>
      <c r="I59" s="23"/>
    </row>
    <row r="60" spans="1:9" x14ac:dyDescent="0.45">
      <c r="A60" s="6">
        <v>37</v>
      </c>
      <c r="B60" s="78" t="s">
        <v>53</v>
      </c>
      <c r="C60" s="8" t="s">
        <v>19</v>
      </c>
      <c r="D60" s="9">
        <v>60</v>
      </c>
      <c r="E60" s="25"/>
      <c r="F60" s="25"/>
      <c r="G60" s="25"/>
      <c r="H60" s="25"/>
      <c r="I60" s="23"/>
    </row>
    <row r="61" spans="1:9" ht="30.75" x14ac:dyDescent="0.45">
      <c r="A61" s="6">
        <v>38</v>
      </c>
      <c r="B61" s="78" t="s">
        <v>54</v>
      </c>
      <c r="C61" s="8" t="s">
        <v>19</v>
      </c>
      <c r="D61" s="9">
        <v>117</v>
      </c>
      <c r="E61" s="25"/>
      <c r="F61" s="25"/>
      <c r="G61" s="25"/>
      <c r="H61" s="25"/>
      <c r="I61" s="23"/>
    </row>
    <row r="62" spans="1:9" x14ac:dyDescent="0.45">
      <c r="A62" s="6">
        <v>39</v>
      </c>
      <c r="B62" s="76" t="s">
        <v>70</v>
      </c>
      <c r="C62" s="8" t="s">
        <v>19</v>
      </c>
      <c r="D62" s="9">
        <v>125</v>
      </c>
      <c r="E62" s="25"/>
      <c r="F62" s="25"/>
      <c r="G62" s="25"/>
      <c r="H62" s="25"/>
      <c r="I62" s="23"/>
    </row>
    <row r="63" spans="1:9" x14ac:dyDescent="0.45">
      <c r="A63" s="6">
        <v>40</v>
      </c>
      <c r="B63" s="78" t="s">
        <v>55</v>
      </c>
      <c r="C63" s="8" t="s">
        <v>19</v>
      </c>
      <c r="D63" s="9">
        <v>35</v>
      </c>
      <c r="E63" s="25"/>
      <c r="F63" s="25"/>
      <c r="G63" s="25"/>
      <c r="H63" s="25"/>
      <c r="I63" s="23"/>
    </row>
    <row r="64" spans="1:9" ht="30.75" x14ac:dyDescent="0.45">
      <c r="A64" s="6">
        <v>41</v>
      </c>
      <c r="B64" s="78" t="s">
        <v>57</v>
      </c>
      <c r="C64" s="8" t="s">
        <v>19</v>
      </c>
      <c r="D64" s="9">
        <v>35</v>
      </c>
      <c r="E64" s="25"/>
      <c r="F64" s="25"/>
      <c r="G64" s="25"/>
      <c r="H64" s="25"/>
      <c r="I64" s="23"/>
    </row>
    <row r="65" spans="1:9" x14ac:dyDescent="0.45">
      <c r="A65" s="6">
        <v>42</v>
      </c>
      <c r="B65" s="78" t="s">
        <v>56</v>
      </c>
      <c r="C65" s="8" t="s">
        <v>19</v>
      </c>
      <c r="D65" s="9">
        <v>90</v>
      </c>
      <c r="E65" s="25"/>
      <c r="F65" s="25"/>
      <c r="G65" s="25"/>
      <c r="H65" s="25"/>
      <c r="I65" s="23"/>
    </row>
    <row r="66" spans="1:9" ht="30.75" x14ac:dyDescent="0.45">
      <c r="A66" s="6">
        <v>43</v>
      </c>
      <c r="B66" s="78" t="s">
        <v>58</v>
      </c>
      <c r="C66" s="8" t="s">
        <v>19</v>
      </c>
      <c r="D66" s="9">
        <v>90</v>
      </c>
      <c r="E66" s="25"/>
      <c r="F66" s="25"/>
      <c r="G66" s="25"/>
      <c r="H66" s="25"/>
      <c r="I66" s="23"/>
    </row>
    <row r="67" spans="1:9" x14ac:dyDescent="0.45">
      <c r="A67" s="6">
        <v>44</v>
      </c>
      <c r="B67" s="76" t="s">
        <v>71</v>
      </c>
      <c r="C67" s="8" t="s">
        <v>19</v>
      </c>
      <c r="D67" s="9">
        <f>D68+D69+D70+D71+D72</f>
        <v>980</v>
      </c>
      <c r="E67" s="25"/>
      <c r="F67" s="25"/>
      <c r="G67" s="25"/>
      <c r="H67" s="25"/>
      <c r="I67" s="23"/>
    </row>
    <row r="68" spans="1:9" x14ac:dyDescent="0.45">
      <c r="A68" s="6">
        <v>45</v>
      </c>
      <c r="B68" s="78" t="s">
        <v>59</v>
      </c>
      <c r="C68" s="8" t="s">
        <v>19</v>
      </c>
      <c r="D68" s="9">
        <v>800</v>
      </c>
      <c r="E68" s="25"/>
      <c r="F68" s="25"/>
      <c r="G68" s="25"/>
      <c r="H68" s="25"/>
      <c r="I68" s="23"/>
    </row>
    <row r="69" spans="1:9" x14ac:dyDescent="0.45">
      <c r="A69" s="6">
        <v>46</v>
      </c>
      <c r="B69" s="78" t="s">
        <v>60</v>
      </c>
      <c r="C69" s="8" t="s">
        <v>19</v>
      </c>
      <c r="D69" s="9">
        <v>20</v>
      </c>
      <c r="E69" s="25"/>
      <c r="F69" s="25"/>
      <c r="G69" s="25"/>
      <c r="H69" s="25"/>
      <c r="I69" s="23"/>
    </row>
    <row r="70" spans="1:9" ht="16.8" customHeight="1" x14ac:dyDescent="0.45">
      <c r="A70" s="6">
        <v>47</v>
      </c>
      <c r="B70" s="78" t="s">
        <v>61</v>
      </c>
      <c r="C70" s="8" t="s">
        <v>19</v>
      </c>
      <c r="D70" s="9">
        <v>130</v>
      </c>
      <c r="E70" s="25"/>
      <c r="F70" s="25"/>
      <c r="G70" s="25"/>
      <c r="H70" s="25"/>
      <c r="I70" s="23"/>
    </row>
    <row r="71" spans="1:9" ht="17.45" customHeight="1" x14ac:dyDescent="0.45">
      <c r="A71" s="6">
        <v>48</v>
      </c>
      <c r="B71" s="78" t="s">
        <v>62</v>
      </c>
      <c r="C71" s="8" t="s">
        <v>19</v>
      </c>
      <c r="D71" s="9">
        <v>20</v>
      </c>
      <c r="E71" s="25"/>
      <c r="F71" s="25"/>
      <c r="G71" s="25"/>
      <c r="H71" s="25"/>
      <c r="I71" s="23"/>
    </row>
    <row r="72" spans="1:9" ht="18.600000000000001" customHeight="1" x14ac:dyDescent="0.45">
      <c r="A72" s="6">
        <v>49</v>
      </c>
      <c r="B72" s="78" t="s">
        <v>63</v>
      </c>
      <c r="C72" s="8" t="s">
        <v>19</v>
      </c>
      <c r="D72" s="9">
        <v>10</v>
      </c>
      <c r="E72" s="25"/>
      <c r="F72" s="25"/>
      <c r="G72" s="25"/>
      <c r="H72" s="25"/>
      <c r="I72" s="23"/>
    </row>
    <row r="73" spans="1:9" x14ac:dyDescent="0.45">
      <c r="A73" s="6">
        <v>50</v>
      </c>
      <c r="B73" s="11" t="s">
        <v>72</v>
      </c>
      <c r="C73" s="8" t="s">
        <v>19</v>
      </c>
      <c r="D73" s="9">
        <f>D74+D75</f>
        <v>40</v>
      </c>
      <c r="E73" s="25"/>
      <c r="F73" s="25"/>
      <c r="G73" s="25"/>
      <c r="H73" s="25"/>
      <c r="I73" s="23"/>
    </row>
    <row r="74" spans="1:9" x14ac:dyDescent="0.45">
      <c r="A74" s="6">
        <v>51</v>
      </c>
      <c r="B74" s="78" t="s">
        <v>75</v>
      </c>
      <c r="C74" s="8" t="s">
        <v>19</v>
      </c>
      <c r="D74" s="9">
        <f>6+2+2+2+2</f>
        <v>14</v>
      </c>
      <c r="E74" s="25"/>
      <c r="F74" s="25"/>
      <c r="G74" s="25"/>
      <c r="H74" s="25"/>
      <c r="I74" s="23"/>
    </row>
    <row r="75" spans="1:9" x14ac:dyDescent="0.45">
      <c r="A75" s="6">
        <v>52</v>
      </c>
      <c r="B75" s="78" t="s">
        <v>83</v>
      </c>
      <c r="C75" s="8" t="s">
        <v>19</v>
      </c>
      <c r="D75" s="9">
        <f>8+6+6+6</f>
        <v>26</v>
      </c>
      <c r="E75" s="25"/>
      <c r="F75" s="25"/>
      <c r="G75" s="25"/>
      <c r="H75" s="25"/>
      <c r="I75" s="23"/>
    </row>
    <row r="76" spans="1:9" x14ac:dyDescent="0.45">
      <c r="A76" s="6">
        <v>53</v>
      </c>
      <c r="B76" s="11" t="s">
        <v>72</v>
      </c>
      <c r="C76" s="8" t="s">
        <v>19</v>
      </c>
      <c r="D76" s="9">
        <f>D77+D78</f>
        <v>9</v>
      </c>
      <c r="E76" s="25"/>
      <c r="F76" s="25"/>
      <c r="G76" s="25"/>
      <c r="H76" s="25"/>
      <c r="I76" s="23"/>
    </row>
    <row r="77" spans="1:9" x14ac:dyDescent="0.45">
      <c r="A77" s="6">
        <v>54</v>
      </c>
      <c r="B77" s="78" t="s">
        <v>76</v>
      </c>
      <c r="C77" s="8" t="s">
        <v>19</v>
      </c>
      <c r="D77" s="9">
        <f>1+1+2+2+2</f>
        <v>8</v>
      </c>
      <c r="E77" s="25"/>
      <c r="F77" s="25"/>
      <c r="G77" s="25"/>
      <c r="H77" s="25"/>
      <c r="I77" s="23"/>
    </row>
    <row r="78" spans="1:9" x14ac:dyDescent="0.45">
      <c r="A78" s="6">
        <v>55</v>
      </c>
      <c r="B78" s="78" t="s">
        <v>88</v>
      </c>
      <c r="C78" s="8" t="s">
        <v>19</v>
      </c>
      <c r="D78" s="9">
        <v>1</v>
      </c>
      <c r="E78" s="25"/>
      <c r="F78" s="25"/>
      <c r="G78" s="25"/>
      <c r="H78" s="25"/>
      <c r="I78" s="23"/>
    </row>
    <row r="79" spans="1:9" x14ac:dyDescent="0.45">
      <c r="A79" s="6">
        <v>56</v>
      </c>
      <c r="B79" s="11" t="s">
        <v>92</v>
      </c>
      <c r="C79" s="8" t="s">
        <v>19</v>
      </c>
      <c r="D79" s="9">
        <f>D80+D81</f>
        <v>76</v>
      </c>
      <c r="E79" s="25"/>
      <c r="F79" s="25"/>
      <c r="G79" s="25"/>
      <c r="H79" s="25"/>
      <c r="I79" s="23"/>
    </row>
    <row r="80" spans="1:9" x14ac:dyDescent="0.45">
      <c r="A80" s="6">
        <v>57</v>
      </c>
      <c r="B80" s="78" t="s">
        <v>74</v>
      </c>
      <c r="C80" s="8" t="s">
        <v>19</v>
      </c>
      <c r="D80" s="9">
        <f>12+12+4+4+4+4</f>
        <v>40</v>
      </c>
      <c r="E80" s="25"/>
      <c r="F80" s="25"/>
      <c r="G80" s="25"/>
      <c r="H80" s="25"/>
      <c r="I80" s="23"/>
    </row>
    <row r="81" spans="1:9" x14ac:dyDescent="0.45">
      <c r="A81" s="6">
        <v>58</v>
      </c>
      <c r="B81" s="78" t="s">
        <v>91</v>
      </c>
      <c r="C81" s="8" t="s">
        <v>19</v>
      </c>
      <c r="D81" s="9">
        <f>20+8+8</f>
        <v>36</v>
      </c>
      <c r="E81" s="25"/>
      <c r="F81" s="25"/>
      <c r="G81" s="25"/>
      <c r="H81" s="25"/>
      <c r="I81" s="23"/>
    </row>
    <row r="82" spans="1:9" x14ac:dyDescent="0.45">
      <c r="A82" s="6">
        <v>59</v>
      </c>
      <c r="B82" s="11" t="s">
        <v>93</v>
      </c>
      <c r="C82" s="8" t="s">
        <v>16</v>
      </c>
      <c r="D82" s="9">
        <f>D83+D84+D85+D86+D87</f>
        <v>76</v>
      </c>
      <c r="E82" s="25"/>
      <c r="F82" s="25"/>
      <c r="G82" s="25"/>
      <c r="H82" s="25"/>
      <c r="I82" s="23"/>
    </row>
    <row r="83" spans="1:9" x14ac:dyDescent="0.45">
      <c r="A83" s="6">
        <v>60</v>
      </c>
      <c r="B83" s="78" t="s">
        <v>77</v>
      </c>
      <c r="C83" s="8" t="s">
        <v>16</v>
      </c>
      <c r="D83" s="9">
        <f>4+4+4+4+4+4</f>
        <v>24</v>
      </c>
      <c r="E83" s="25"/>
      <c r="F83" s="25"/>
      <c r="G83" s="25"/>
      <c r="H83" s="25"/>
      <c r="I83" s="23"/>
    </row>
    <row r="84" spans="1:9" x14ac:dyDescent="0.45">
      <c r="A84" s="6">
        <v>61</v>
      </c>
      <c r="B84" s="78" t="s">
        <v>85</v>
      </c>
      <c r="C84" s="8" t="s">
        <v>16</v>
      </c>
      <c r="D84" s="9">
        <f>3+4+4</f>
        <v>11</v>
      </c>
      <c r="E84" s="25"/>
      <c r="F84" s="25"/>
      <c r="G84" s="25"/>
      <c r="H84" s="25"/>
      <c r="I84" s="23"/>
    </row>
    <row r="85" spans="1:9" x14ac:dyDescent="0.45">
      <c r="A85" s="6">
        <v>62</v>
      </c>
      <c r="B85" s="78" t="s">
        <v>86</v>
      </c>
      <c r="C85" s="8" t="s">
        <v>16</v>
      </c>
      <c r="D85" s="9">
        <v>1</v>
      </c>
      <c r="E85" s="25"/>
      <c r="F85" s="25"/>
      <c r="G85" s="25"/>
      <c r="H85" s="25"/>
      <c r="I85" s="23"/>
    </row>
    <row r="86" spans="1:9" x14ac:dyDescent="0.45">
      <c r="A86" s="6">
        <v>63</v>
      </c>
      <c r="B86" s="78" t="s">
        <v>79</v>
      </c>
      <c r="C86" s="8" t="s">
        <v>16</v>
      </c>
      <c r="D86" s="9">
        <f>6+4+6+2+2+2+2+2+2</f>
        <v>28</v>
      </c>
      <c r="E86" s="25"/>
      <c r="F86" s="25"/>
      <c r="G86" s="25"/>
      <c r="H86" s="25"/>
      <c r="I86" s="23"/>
    </row>
    <row r="87" spans="1:9" x14ac:dyDescent="0.45">
      <c r="A87" s="6">
        <v>64</v>
      </c>
      <c r="B87" s="78" t="s">
        <v>80</v>
      </c>
      <c r="C87" s="8" t="s">
        <v>16</v>
      </c>
      <c r="D87" s="9">
        <f>3+1+2+1+1+1+1+1+1</f>
        <v>12</v>
      </c>
      <c r="E87" s="25"/>
      <c r="F87" s="25"/>
      <c r="G87" s="25"/>
      <c r="H87" s="25"/>
      <c r="I87" s="23"/>
    </row>
    <row r="88" spans="1:9" x14ac:dyDescent="0.45">
      <c r="A88" s="6">
        <v>65</v>
      </c>
      <c r="B88" s="11" t="s">
        <v>94</v>
      </c>
      <c r="C88" s="8" t="s">
        <v>16</v>
      </c>
      <c r="D88" s="9">
        <f>D89+D90</f>
        <v>9</v>
      </c>
      <c r="E88" s="25"/>
      <c r="F88" s="25"/>
      <c r="G88" s="25"/>
      <c r="H88" s="25"/>
      <c r="I88" s="23"/>
    </row>
    <row r="89" spans="1:9" x14ac:dyDescent="0.45">
      <c r="A89" s="6">
        <v>66</v>
      </c>
      <c r="B89" s="78" t="s">
        <v>78</v>
      </c>
      <c r="C89" s="8" t="s">
        <v>16</v>
      </c>
      <c r="D89" s="9">
        <f>1+1+1+1+1+1</f>
        <v>6</v>
      </c>
      <c r="E89" s="25"/>
      <c r="F89" s="25"/>
      <c r="G89" s="25"/>
      <c r="H89" s="25"/>
      <c r="I89" s="23"/>
    </row>
    <row r="90" spans="1:9" x14ac:dyDescent="0.45">
      <c r="A90" s="6">
        <v>67</v>
      </c>
      <c r="B90" s="78" t="s">
        <v>87</v>
      </c>
      <c r="C90" s="8" t="s">
        <v>16</v>
      </c>
      <c r="D90" s="9">
        <f>1+1+1</f>
        <v>3</v>
      </c>
      <c r="E90" s="25"/>
      <c r="F90" s="25"/>
      <c r="G90" s="25"/>
      <c r="H90" s="25"/>
      <c r="I90" s="23"/>
    </row>
    <row r="91" spans="1:9" x14ac:dyDescent="0.45">
      <c r="A91" s="6">
        <v>68</v>
      </c>
      <c r="B91" s="11" t="s">
        <v>95</v>
      </c>
      <c r="C91" s="8" t="s">
        <v>16</v>
      </c>
      <c r="D91" s="9">
        <f>D92</f>
        <v>25</v>
      </c>
      <c r="E91" s="25"/>
      <c r="F91" s="25"/>
      <c r="G91" s="25"/>
      <c r="H91" s="25"/>
      <c r="I91" s="23"/>
    </row>
    <row r="92" spans="1:9" x14ac:dyDescent="0.45">
      <c r="A92" s="6">
        <v>69</v>
      </c>
      <c r="B92" s="78" t="s">
        <v>73</v>
      </c>
      <c r="C92" s="8" t="s">
        <v>16</v>
      </c>
      <c r="D92" s="9">
        <f>3+3+1+3+3+3+3+3+3</f>
        <v>25</v>
      </c>
      <c r="E92" s="25"/>
      <c r="F92" s="25"/>
      <c r="G92" s="25"/>
      <c r="H92" s="25"/>
      <c r="I92" s="23"/>
    </row>
    <row r="93" spans="1:9" x14ac:dyDescent="0.45">
      <c r="A93" s="6">
        <v>70</v>
      </c>
      <c r="B93" s="11" t="s">
        <v>96</v>
      </c>
      <c r="C93" s="8" t="s">
        <v>19</v>
      </c>
      <c r="D93" s="9">
        <f>D94+D95+D96+D97+D98</f>
        <v>116</v>
      </c>
      <c r="E93" s="25"/>
      <c r="F93" s="25"/>
      <c r="G93" s="25"/>
      <c r="H93" s="25"/>
      <c r="I93" s="23"/>
    </row>
    <row r="94" spans="1:9" x14ac:dyDescent="0.45">
      <c r="A94" s="6">
        <v>71</v>
      </c>
      <c r="B94" s="78" t="s">
        <v>81</v>
      </c>
      <c r="C94" s="8" t="s">
        <v>19</v>
      </c>
      <c r="D94" s="9">
        <v>12</v>
      </c>
      <c r="E94" s="25"/>
      <c r="F94" s="25"/>
      <c r="G94" s="25"/>
      <c r="H94" s="25"/>
      <c r="I94" s="23"/>
    </row>
    <row r="95" spans="1:9" x14ac:dyDescent="0.45">
      <c r="A95" s="6">
        <v>72</v>
      </c>
      <c r="B95" s="78" t="s">
        <v>90</v>
      </c>
      <c r="C95" s="8" t="s">
        <v>19</v>
      </c>
      <c r="D95" s="9">
        <f>22+6+6</f>
        <v>34</v>
      </c>
      <c r="E95" s="25"/>
      <c r="F95" s="25"/>
      <c r="G95" s="25"/>
      <c r="H95" s="25"/>
      <c r="I95" s="23"/>
    </row>
    <row r="96" spans="1:9" x14ac:dyDescent="0.45">
      <c r="A96" s="6">
        <v>73</v>
      </c>
      <c r="B96" s="78" t="s">
        <v>89</v>
      </c>
      <c r="C96" s="8" t="s">
        <v>19</v>
      </c>
      <c r="D96" s="9">
        <f>14+6+6+6+2</f>
        <v>34</v>
      </c>
      <c r="E96" s="25"/>
      <c r="F96" s="25"/>
      <c r="G96" s="25"/>
      <c r="H96" s="25"/>
      <c r="I96" s="23"/>
    </row>
    <row r="97" spans="1:9" x14ac:dyDescent="0.45">
      <c r="A97" s="6">
        <v>74</v>
      </c>
      <c r="B97" s="78" t="s">
        <v>84</v>
      </c>
      <c r="C97" s="8" t="s">
        <v>19</v>
      </c>
      <c r="D97" s="9">
        <f>8+6+6+6</f>
        <v>26</v>
      </c>
      <c r="E97" s="25"/>
      <c r="F97" s="25"/>
      <c r="G97" s="25"/>
      <c r="H97" s="25"/>
      <c r="I97" s="23"/>
    </row>
    <row r="98" spans="1:9" x14ac:dyDescent="0.45">
      <c r="A98" s="6">
        <v>75</v>
      </c>
      <c r="B98" s="78" t="s">
        <v>82</v>
      </c>
      <c r="C98" s="8" t="s">
        <v>19</v>
      </c>
      <c r="D98" s="9">
        <f>2+2+2+2+2</f>
        <v>10</v>
      </c>
      <c r="E98" s="25"/>
      <c r="F98" s="25"/>
      <c r="G98" s="25"/>
      <c r="H98" s="25"/>
      <c r="I98" s="23"/>
    </row>
    <row r="99" spans="1:9" x14ac:dyDescent="0.45">
      <c r="A99" s="6">
        <v>76</v>
      </c>
      <c r="B99" s="10" t="s">
        <v>98</v>
      </c>
      <c r="C99" s="8" t="s">
        <v>20</v>
      </c>
      <c r="D99" s="9">
        <v>1</v>
      </c>
      <c r="E99" s="25"/>
      <c r="F99" s="25"/>
      <c r="G99" s="25"/>
      <c r="H99" s="25"/>
      <c r="I99" s="23"/>
    </row>
    <row r="100" spans="1:9" x14ac:dyDescent="0.45">
      <c r="A100" s="38"/>
      <c r="B100" s="70" t="s">
        <v>22</v>
      </c>
      <c r="C100" s="62"/>
      <c r="D100" s="63"/>
      <c r="E100" s="64"/>
      <c r="F100" s="64"/>
      <c r="G100" s="64"/>
      <c r="H100" s="64"/>
      <c r="I100" s="65"/>
    </row>
    <row r="101" spans="1:9" x14ac:dyDescent="0.45">
      <c r="A101" s="6">
        <v>77</v>
      </c>
      <c r="B101" s="11" t="s">
        <v>115</v>
      </c>
      <c r="C101" s="8" t="s">
        <v>21</v>
      </c>
      <c r="D101" s="9">
        <v>1</v>
      </c>
      <c r="E101" s="25"/>
      <c r="F101" s="25"/>
      <c r="G101" s="25"/>
      <c r="H101" s="25"/>
      <c r="I101" s="23"/>
    </row>
    <row r="102" spans="1:9" ht="30" x14ac:dyDescent="0.45">
      <c r="A102" s="98"/>
      <c r="B102" s="30" t="s">
        <v>127</v>
      </c>
      <c r="C102" s="31"/>
      <c r="D102" s="32"/>
      <c r="E102" s="33"/>
      <c r="F102" s="33"/>
      <c r="G102" s="33"/>
      <c r="H102" s="33"/>
      <c r="I102" s="15"/>
    </row>
    <row r="103" spans="1:9" x14ac:dyDescent="0.45">
      <c r="A103" s="84"/>
      <c r="B103" s="85" t="s">
        <v>17</v>
      </c>
      <c r="C103" s="86"/>
      <c r="D103" s="63"/>
      <c r="E103" s="87"/>
      <c r="F103" s="87"/>
      <c r="G103" s="87"/>
      <c r="H103" s="87"/>
      <c r="I103" s="88"/>
    </row>
    <row r="104" spans="1:9" x14ac:dyDescent="0.45">
      <c r="A104" s="89">
        <v>78</v>
      </c>
      <c r="B104" s="90" t="s">
        <v>99</v>
      </c>
      <c r="C104" s="91" t="s">
        <v>16</v>
      </c>
      <c r="D104" s="9">
        <v>1</v>
      </c>
      <c r="E104" s="92"/>
      <c r="F104" s="92"/>
      <c r="G104" s="92"/>
      <c r="H104" s="92"/>
      <c r="I104" s="93"/>
    </row>
    <row r="105" spans="1:9" x14ac:dyDescent="0.45">
      <c r="A105" s="89">
        <v>79</v>
      </c>
      <c r="B105" s="90" t="s">
        <v>100</v>
      </c>
      <c r="C105" s="91" t="s">
        <v>16</v>
      </c>
      <c r="D105" s="9">
        <v>1</v>
      </c>
      <c r="E105" s="92"/>
      <c r="F105" s="92"/>
      <c r="G105" s="92"/>
      <c r="H105" s="92"/>
      <c r="I105" s="93"/>
    </row>
    <row r="106" spans="1:9" x14ac:dyDescent="0.45">
      <c r="A106" s="89">
        <v>80</v>
      </c>
      <c r="B106" s="94" t="s">
        <v>101</v>
      </c>
      <c r="C106" s="91" t="s">
        <v>16</v>
      </c>
      <c r="D106" s="9">
        <v>1</v>
      </c>
      <c r="E106" s="92"/>
      <c r="F106" s="92"/>
      <c r="G106" s="92"/>
      <c r="H106" s="92"/>
      <c r="I106" s="93"/>
    </row>
    <row r="107" spans="1:9" x14ac:dyDescent="0.45">
      <c r="A107" s="84"/>
      <c r="B107" s="85" t="s">
        <v>18</v>
      </c>
      <c r="C107" s="86"/>
      <c r="D107" s="63"/>
      <c r="E107" s="87"/>
      <c r="F107" s="87"/>
      <c r="G107" s="87"/>
      <c r="H107" s="87"/>
      <c r="I107" s="88"/>
    </row>
    <row r="108" spans="1:9" x14ac:dyDescent="0.45">
      <c r="A108" s="89">
        <v>81</v>
      </c>
      <c r="B108" s="95" t="s">
        <v>102</v>
      </c>
      <c r="C108" s="91" t="s">
        <v>19</v>
      </c>
      <c r="D108" s="9">
        <v>18</v>
      </c>
      <c r="E108" s="92"/>
      <c r="F108" s="92"/>
      <c r="G108" s="92"/>
      <c r="H108" s="92"/>
      <c r="I108" s="93"/>
    </row>
    <row r="109" spans="1:9" x14ac:dyDescent="0.45">
      <c r="A109" s="89">
        <v>82</v>
      </c>
      <c r="B109" s="94" t="s">
        <v>103</v>
      </c>
      <c r="C109" s="91" t="s">
        <v>19</v>
      </c>
      <c r="D109" s="9">
        <v>18</v>
      </c>
      <c r="E109" s="92"/>
      <c r="F109" s="92"/>
      <c r="G109" s="92"/>
      <c r="H109" s="92"/>
      <c r="I109" s="93"/>
    </row>
    <row r="110" spans="1:9" x14ac:dyDescent="0.45">
      <c r="A110" s="89">
        <v>83</v>
      </c>
      <c r="B110" s="95" t="s">
        <v>102</v>
      </c>
      <c r="C110" s="91" t="s">
        <v>19</v>
      </c>
      <c r="D110" s="9">
        <v>18</v>
      </c>
      <c r="E110" s="92"/>
      <c r="F110" s="92"/>
      <c r="G110" s="92"/>
      <c r="H110" s="92"/>
      <c r="I110" s="93"/>
    </row>
    <row r="111" spans="1:9" x14ac:dyDescent="0.45">
      <c r="A111" s="89">
        <v>84</v>
      </c>
      <c r="B111" s="94" t="s">
        <v>104</v>
      </c>
      <c r="C111" s="91" t="s">
        <v>19</v>
      </c>
      <c r="D111" s="9">
        <v>18</v>
      </c>
      <c r="E111" s="92"/>
      <c r="F111" s="92"/>
      <c r="G111" s="92"/>
      <c r="H111" s="92"/>
      <c r="I111" s="93"/>
    </row>
    <row r="112" spans="1:9" x14ac:dyDescent="0.45">
      <c r="A112" s="89">
        <v>85</v>
      </c>
      <c r="B112" s="94" t="s">
        <v>105</v>
      </c>
      <c r="C112" s="91" t="s">
        <v>20</v>
      </c>
      <c r="D112" s="9">
        <v>1</v>
      </c>
      <c r="E112" s="92"/>
      <c r="F112" s="92"/>
      <c r="G112" s="92"/>
      <c r="H112" s="92"/>
      <c r="I112" s="93"/>
    </row>
    <row r="113" spans="1:9" x14ac:dyDescent="0.45">
      <c r="A113" s="89">
        <v>86</v>
      </c>
      <c r="B113" s="95" t="s">
        <v>106</v>
      </c>
      <c r="C113" s="91" t="s">
        <v>19</v>
      </c>
      <c r="D113" s="9">
        <v>18</v>
      </c>
      <c r="E113" s="92"/>
      <c r="F113" s="92"/>
      <c r="G113" s="92"/>
      <c r="H113" s="92"/>
      <c r="I113" s="93"/>
    </row>
    <row r="114" spans="1:9" x14ac:dyDescent="0.45">
      <c r="A114" s="89">
        <v>87</v>
      </c>
      <c r="B114" s="94" t="s">
        <v>107</v>
      </c>
      <c r="C114" s="91" t="s">
        <v>19</v>
      </c>
      <c r="D114" s="9">
        <v>18</v>
      </c>
      <c r="E114" s="92"/>
      <c r="F114" s="92"/>
      <c r="G114" s="92"/>
      <c r="H114" s="92"/>
      <c r="I114" s="93"/>
    </row>
    <row r="115" spans="1:9" x14ac:dyDescent="0.45">
      <c r="A115" s="89">
        <v>88</v>
      </c>
      <c r="B115" s="95" t="s">
        <v>106</v>
      </c>
      <c r="C115" s="91" t="s">
        <v>19</v>
      </c>
      <c r="D115" s="9">
        <v>18</v>
      </c>
      <c r="E115" s="92"/>
      <c r="F115" s="92"/>
      <c r="G115" s="92"/>
      <c r="H115" s="92"/>
      <c r="I115" s="93"/>
    </row>
    <row r="116" spans="1:9" x14ac:dyDescent="0.45">
      <c r="A116" s="89">
        <v>89</v>
      </c>
      <c r="B116" s="94" t="s">
        <v>108</v>
      </c>
      <c r="C116" s="91" t="s">
        <v>19</v>
      </c>
      <c r="D116" s="9">
        <v>18</v>
      </c>
      <c r="E116" s="92"/>
      <c r="F116" s="92"/>
      <c r="G116" s="92"/>
      <c r="H116" s="92"/>
      <c r="I116" s="93"/>
    </row>
    <row r="117" spans="1:9" x14ac:dyDescent="0.45">
      <c r="A117" s="89">
        <v>90</v>
      </c>
      <c r="B117" s="96" t="s">
        <v>109</v>
      </c>
      <c r="C117" s="91" t="s">
        <v>16</v>
      </c>
      <c r="D117" s="9">
        <v>1</v>
      </c>
      <c r="E117" s="92"/>
      <c r="F117" s="92"/>
      <c r="G117" s="92"/>
      <c r="H117" s="92"/>
      <c r="I117" s="93"/>
    </row>
    <row r="118" spans="1:9" x14ac:dyDescent="0.45">
      <c r="A118" s="89">
        <v>91</v>
      </c>
      <c r="B118" s="96" t="s">
        <v>110</v>
      </c>
      <c r="C118" s="91" t="s">
        <v>16</v>
      </c>
      <c r="D118" s="9">
        <v>1</v>
      </c>
      <c r="E118" s="92"/>
      <c r="F118" s="92"/>
      <c r="G118" s="92"/>
      <c r="H118" s="92"/>
      <c r="I118" s="93"/>
    </row>
    <row r="119" spans="1:9" x14ac:dyDescent="0.45">
      <c r="A119" s="89">
        <v>92</v>
      </c>
      <c r="B119" s="97" t="s">
        <v>111</v>
      </c>
      <c r="C119" s="91" t="s">
        <v>19</v>
      </c>
      <c r="D119" s="9">
        <v>6</v>
      </c>
      <c r="E119" s="92"/>
      <c r="F119" s="92"/>
      <c r="G119" s="92"/>
      <c r="H119" s="92"/>
      <c r="I119" s="93"/>
    </row>
    <row r="120" spans="1:9" x14ac:dyDescent="0.45">
      <c r="A120" s="89">
        <v>93</v>
      </c>
      <c r="B120" s="94" t="s">
        <v>112</v>
      </c>
      <c r="C120" s="91" t="s">
        <v>19</v>
      </c>
      <c r="D120" s="9">
        <v>6</v>
      </c>
      <c r="E120" s="92"/>
      <c r="F120" s="92"/>
      <c r="G120" s="92"/>
      <c r="H120" s="92"/>
      <c r="I120" s="93"/>
    </row>
    <row r="121" spans="1:9" x14ac:dyDescent="0.45">
      <c r="A121" s="89">
        <v>94</v>
      </c>
      <c r="B121" s="95" t="s">
        <v>113</v>
      </c>
      <c r="C121" s="91" t="s">
        <v>16</v>
      </c>
      <c r="D121" s="9">
        <v>1</v>
      </c>
      <c r="E121" s="92"/>
      <c r="F121" s="92"/>
      <c r="G121" s="92"/>
      <c r="H121" s="92"/>
      <c r="I121" s="93"/>
    </row>
    <row r="122" spans="1:9" x14ac:dyDescent="0.45">
      <c r="A122" s="89">
        <v>95</v>
      </c>
      <c r="B122" s="94" t="s">
        <v>114</v>
      </c>
      <c r="C122" s="91" t="s">
        <v>16</v>
      </c>
      <c r="D122" s="9">
        <v>1</v>
      </c>
      <c r="E122" s="92"/>
      <c r="F122" s="92"/>
      <c r="G122" s="92"/>
      <c r="H122" s="92"/>
      <c r="I122" s="93"/>
    </row>
    <row r="123" spans="1:9" x14ac:dyDescent="0.45">
      <c r="A123" s="84"/>
      <c r="B123" s="85" t="s">
        <v>22</v>
      </c>
      <c r="C123" s="86"/>
      <c r="D123" s="63"/>
      <c r="E123" s="87"/>
      <c r="F123" s="87"/>
      <c r="G123" s="87"/>
      <c r="H123" s="87"/>
      <c r="I123" s="88"/>
    </row>
    <row r="124" spans="1:9" ht="30.75" x14ac:dyDescent="0.45">
      <c r="A124" s="89">
        <v>96</v>
      </c>
      <c r="B124" s="95" t="s">
        <v>116</v>
      </c>
      <c r="C124" s="91" t="s">
        <v>21</v>
      </c>
      <c r="D124" s="9">
        <v>1</v>
      </c>
      <c r="E124" s="92"/>
      <c r="F124" s="92"/>
      <c r="G124" s="92"/>
      <c r="H124" s="92"/>
      <c r="I124" s="93"/>
    </row>
    <row r="125" spans="1:9" x14ac:dyDescent="0.45">
      <c r="A125" s="99"/>
      <c r="B125" s="30" t="s">
        <v>117</v>
      </c>
      <c r="C125" s="31"/>
      <c r="D125" s="32"/>
      <c r="E125" s="33"/>
      <c r="F125" s="33"/>
      <c r="G125" s="33"/>
      <c r="H125" s="33"/>
      <c r="I125" s="15"/>
    </row>
    <row r="126" spans="1:9" x14ac:dyDescent="0.45">
      <c r="A126" s="100"/>
      <c r="B126" s="101" t="s">
        <v>18</v>
      </c>
      <c r="C126" s="62"/>
      <c r="D126" s="63"/>
      <c r="E126" s="64"/>
      <c r="F126" s="64"/>
      <c r="G126" s="64"/>
      <c r="H126" s="64"/>
      <c r="I126" s="65"/>
    </row>
    <row r="127" spans="1:9" x14ac:dyDescent="0.45">
      <c r="A127" s="102">
        <v>97</v>
      </c>
      <c r="B127" s="11" t="s">
        <v>118</v>
      </c>
      <c r="C127" s="8" t="s">
        <v>19</v>
      </c>
      <c r="D127" s="9">
        <v>10</v>
      </c>
      <c r="E127" s="25"/>
      <c r="F127" s="25"/>
      <c r="G127" s="25"/>
      <c r="H127" s="25"/>
      <c r="I127" s="23"/>
    </row>
    <row r="128" spans="1:9" x14ac:dyDescent="0.45">
      <c r="A128" s="102">
        <v>98</v>
      </c>
      <c r="B128" s="10" t="s">
        <v>119</v>
      </c>
      <c r="C128" s="8" t="s">
        <v>19</v>
      </c>
      <c r="D128" s="9">
        <v>10</v>
      </c>
      <c r="E128" s="25"/>
      <c r="F128" s="25"/>
      <c r="G128" s="25"/>
      <c r="H128" s="25"/>
      <c r="I128" s="23"/>
    </row>
    <row r="129" spans="1:9" ht="15.75" x14ac:dyDescent="0.45">
      <c r="A129" s="102">
        <v>99</v>
      </c>
      <c r="B129" s="11" t="s">
        <v>120</v>
      </c>
      <c r="C129" s="8" t="s">
        <v>121</v>
      </c>
      <c r="D129" s="9">
        <v>27</v>
      </c>
      <c r="E129" s="25"/>
      <c r="F129" s="25"/>
      <c r="G129" s="25"/>
      <c r="H129" s="25"/>
      <c r="I129" s="23"/>
    </row>
    <row r="130" spans="1:9" ht="15.75" x14ac:dyDescent="0.45">
      <c r="A130" s="102">
        <v>100</v>
      </c>
      <c r="B130" s="10" t="s">
        <v>122</v>
      </c>
      <c r="C130" s="8" t="s">
        <v>121</v>
      </c>
      <c r="D130" s="9">
        <v>25</v>
      </c>
      <c r="E130" s="25"/>
      <c r="F130" s="25"/>
      <c r="G130" s="25"/>
      <c r="H130" s="25"/>
      <c r="I130" s="23"/>
    </row>
    <row r="131" spans="1:9" ht="15.75" x14ac:dyDescent="0.45">
      <c r="A131" s="102">
        <v>101</v>
      </c>
      <c r="B131" s="10" t="s">
        <v>123</v>
      </c>
      <c r="C131" s="8" t="s">
        <v>121</v>
      </c>
      <c r="D131" s="9">
        <v>2</v>
      </c>
      <c r="E131" s="25"/>
      <c r="F131" s="25"/>
      <c r="G131" s="25"/>
      <c r="H131" s="25"/>
      <c r="I131" s="23"/>
    </row>
    <row r="132" spans="1:9" x14ac:dyDescent="0.45">
      <c r="A132" s="102">
        <v>102</v>
      </c>
      <c r="B132" s="11" t="s">
        <v>124</v>
      </c>
      <c r="C132" s="8" t="s">
        <v>20</v>
      </c>
      <c r="D132" s="9">
        <v>1</v>
      </c>
      <c r="E132" s="25"/>
      <c r="F132" s="25"/>
      <c r="G132" s="25"/>
      <c r="H132" s="25"/>
      <c r="I132" s="23"/>
    </row>
    <row r="133" spans="1:9" x14ac:dyDescent="0.45">
      <c r="A133" s="102">
        <v>103</v>
      </c>
      <c r="B133" s="10" t="s">
        <v>125</v>
      </c>
      <c r="C133" s="8" t="s">
        <v>20</v>
      </c>
      <c r="D133" s="9">
        <v>1</v>
      </c>
      <c r="E133" s="25"/>
      <c r="F133" s="25"/>
      <c r="G133" s="25"/>
      <c r="H133" s="25"/>
      <c r="I133" s="23"/>
    </row>
    <row r="134" spans="1:9" ht="15.75" thickBot="1" x14ac:dyDescent="0.5">
      <c r="A134" s="102">
        <v>104</v>
      </c>
      <c r="B134" s="10" t="s">
        <v>126</v>
      </c>
      <c r="C134" s="8" t="s">
        <v>20</v>
      </c>
      <c r="D134" s="9">
        <v>1</v>
      </c>
      <c r="E134" s="25"/>
      <c r="F134" s="25"/>
      <c r="G134" s="25"/>
      <c r="H134" s="25"/>
      <c r="I134" s="23"/>
    </row>
    <row r="135" spans="1:9" x14ac:dyDescent="0.45">
      <c r="A135" s="6"/>
      <c r="B135" s="12" t="s">
        <v>5</v>
      </c>
      <c r="C135" s="16"/>
      <c r="D135" s="17"/>
      <c r="E135" s="26"/>
      <c r="F135" s="26"/>
      <c r="G135" s="26"/>
      <c r="H135" s="26"/>
      <c r="I135" s="66"/>
    </row>
    <row r="136" spans="1:9" x14ac:dyDescent="0.45">
      <c r="A136" s="6"/>
      <c r="B136" s="13" t="s">
        <v>6</v>
      </c>
      <c r="C136" s="18"/>
      <c r="D136" s="19"/>
      <c r="E136" s="27"/>
      <c r="F136" s="27"/>
      <c r="G136" s="27"/>
      <c r="H136" s="27"/>
      <c r="I136" s="67"/>
    </row>
    <row r="137" spans="1:9" x14ac:dyDescent="0.45">
      <c r="A137" s="6"/>
      <c r="B137" s="13" t="s">
        <v>7</v>
      </c>
      <c r="C137" s="18"/>
      <c r="D137" s="19"/>
      <c r="E137" s="27"/>
      <c r="F137" s="27"/>
      <c r="G137" s="27"/>
      <c r="H137" s="27"/>
      <c r="I137" s="68"/>
    </row>
    <row r="138" spans="1:9" x14ac:dyDescent="0.45">
      <c r="A138" s="6"/>
      <c r="B138" s="13" t="s">
        <v>8</v>
      </c>
      <c r="C138" s="18"/>
      <c r="D138" s="19"/>
      <c r="E138" s="27"/>
      <c r="F138" s="27"/>
      <c r="G138" s="27"/>
      <c r="H138" s="27"/>
      <c r="I138" s="68"/>
    </row>
    <row r="139" spans="1:9" ht="15.75" thickBot="1" x14ac:dyDescent="0.5">
      <c r="A139" s="6"/>
      <c r="B139" s="14" t="s">
        <v>9</v>
      </c>
      <c r="C139" s="20"/>
      <c r="D139" s="21"/>
      <c r="E139" s="28"/>
      <c r="F139" s="28"/>
      <c r="G139" s="28"/>
      <c r="H139" s="28"/>
      <c r="I139" s="69"/>
    </row>
    <row r="142" spans="1:9" x14ac:dyDescent="0.45">
      <c r="B142" s="5" t="s">
        <v>129</v>
      </c>
    </row>
  </sheetData>
  <mergeCells count="3">
    <mergeCell ref="A6:I6"/>
    <mergeCell ref="A7:I7"/>
    <mergeCell ref="B8:I8"/>
  </mergeCells>
  <conditionalFormatting sqref="D13:D23 D99:D101">
    <cfRule type="cellIs" dxfId="9" priority="15" stopIfTrue="1" operator="equal">
      <formula>"Стоимость "</formula>
    </cfRule>
  </conditionalFormatting>
  <conditionalFormatting sqref="D25:D26">
    <cfRule type="cellIs" dxfId="8" priority="8" stopIfTrue="1" operator="equal">
      <formula>"Стоимость "</formula>
    </cfRule>
  </conditionalFormatting>
  <conditionalFormatting sqref="D28:D29">
    <cfRule type="cellIs" dxfId="7" priority="7" stopIfTrue="1" operator="equal">
      <formula>"Стоимость "</formula>
    </cfRule>
  </conditionalFormatting>
  <conditionalFormatting sqref="D31:D32">
    <cfRule type="cellIs" dxfId="6" priority="6" stopIfTrue="1" operator="equal">
      <formula>"Стоимость "</formula>
    </cfRule>
  </conditionalFormatting>
  <conditionalFormatting sqref="D34:D35">
    <cfRule type="cellIs" dxfId="5" priority="5" stopIfTrue="1" operator="equal">
      <formula>"Стоимость "</formula>
    </cfRule>
  </conditionalFormatting>
  <conditionalFormatting sqref="D37:D38">
    <cfRule type="cellIs" dxfId="4" priority="4" stopIfTrue="1" operator="equal">
      <formula>"Стоимость "</formula>
    </cfRule>
  </conditionalFormatting>
  <conditionalFormatting sqref="D40:D41">
    <cfRule type="cellIs" dxfId="3" priority="3" stopIfTrue="1" operator="equal">
      <formula>"Стоимость "</formula>
    </cfRule>
  </conditionalFormatting>
  <conditionalFormatting sqref="D103:D124">
    <cfRule type="cellIs" dxfId="2" priority="2" stopIfTrue="1" operator="equal">
      <formula>"Стоимость "</formula>
    </cfRule>
  </conditionalFormatting>
  <conditionalFormatting sqref="D127:D134">
    <cfRule type="cellIs" dxfId="1" priority="1" stopIfTrue="1" operator="equal">
      <formula>"Стоимость "</formula>
    </cfRule>
  </conditionalFormatting>
  <dataValidations count="1">
    <dataValidation type="list" allowBlank="1" showErrorMessage="1" sqref="B8" xr:uid="{9ACC0DB3-688E-42D5-8D41-762C78DCF738}">
      <formula1>обьект</formula1>
    </dataValidation>
  </dataValidations>
  <pageMargins left="0.38072916666666667" right="0.20364583333333333" top="0.74803149606299213" bottom="0.2833333333333333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EC3B-0ABD-4F9E-8EC3-5D53EA05BB7B}">
  <dimension ref="A1:I20"/>
  <sheetViews>
    <sheetView topLeftCell="A4" workbookViewId="0">
      <selection activeCell="A10" sqref="A10:XFD131"/>
    </sheetView>
  </sheetViews>
  <sheetFormatPr defaultColWidth="8.6875" defaultRowHeight="15.4" x14ac:dyDescent="0.45"/>
  <cols>
    <col min="1" max="1" width="7.1875" style="5" customWidth="1"/>
    <col min="2" max="2" width="61.875" style="5" customWidth="1"/>
    <col min="3" max="3" width="7.625" style="5" customWidth="1"/>
    <col min="4" max="4" width="9.3125" style="1" customWidth="1"/>
    <col min="5" max="5" width="13.6875" style="5" customWidth="1"/>
    <col min="6" max="6" width="12.875" style="5" customWidth="1"/>
    <col min="7" max="7" width="13.6875" style="5" customWidth="1"/>
    <col min="8" max="8" width="13.5" style="5" customWidth="1"/>
    <col min="9" max="9" width="13.375" style="2" customWidth="1"/>
    <col min="10" max="16384" width="8.6875" style="5"/>
  </cols>
  <sheetData>
    <row r="1" spans="1:9" x14ac:dyDescent="0.45">
      <c r="I1" s="2" t="s">
        <v>131</v>
      </c>
    </row>
    <row r="6" spans="1:9" ht="18" thickBot="1" x14ac:dyDescent="0.55000000000000004">
      <c r="A6" s="103" t="s">
        <v>0</v>
      </c>
      <c r="B6" s="104"/>
      <c r="C6" s="104"/>
      <c r="D6" s="104"/>
      <c r="E6" s="104"/>
      <c r="F6" s="104"/>
      <c r="G6" s="104"/>
      <c r="H6" s="104"/>
      <c r="I6" s="104"/>
    </row>
    <row r="7" spans="1:9" ht="38.450000000000003" customHeight="1" thickBot="1" x14ac:dyDescent="0.5">
      <c r="A7" s="105" t="s">
        <v>128</v>
      </c>
      <c r="B7" s="106"/>
      <c r="C7" s="106"/>
      <c r="D7" s="106"/>
      <c r="E7" s="106"/>
      <c r="F7" s="106"/>
      <c r="G7" s="106"/>
      <c r="H7" s="106"/>
      <c r="I7" s="107"/>
    </row>
    <row r="8" spans="1:9" ht="59.25" customHeight="1" thickBot="1" x14ac:dyDescent="0.5">
      <c r="A8" s="3" t="s">
        <v>1</v>
      </c>
      <c r="B8" s="108" t="s">
        <v>23</v>
      </c>
      <c r="C8" s="109"/>
      <c r="D8" s="109"/>
      <c r="E8" s="109"/>
      <c r="F8" s="109"/>
      <c r="G8" s="109"/>
      <c r="H8" s="109"/>
      <c r="I8" s="110"/>
    </row>
    <row r="9" spans="1:9" ht="81.599999999999994" customHeight="1" thickBot="1" x14ac:dyDescent="0.5">
      <c r="A9" s="34" t="s">
        <v>15</v>
      </c>
      <c r="B9" s="35" t="s">
        <v>2</v>
      </c>
      <c r="C9" s="36" t="s">
        <v>3</v>
      </c>
      <c r="D9" s="37" t="s">
        <v>4</v>
      </c>
      <c r="E9" s="36" t="s">
        <v>10</v>
      </c>
      <c r="F9" s="4" t="s">
        <v>11</v>
      </c>
      <c r="G9" s="4" t="s">
        <v>12</v>
      </c>
      <c r="H9" s="4" t="s">
        <v>13</v>
      </c>
      <c r="I9" s="4" t="s">
        <v>14</v>
      </c>
    </row>
    <row r="10" spans="1:9" x14ac:dyDescent="0.45">
      <c r="A10" s="102"/>
      <c r="B10" s="11"/>
      <c r="C10" s="8"/>
      <c r="D10" s="9"/>
      <c r="E10" s="25"/>
      <c r="F10" s="25"/>
      <c r="G10" s="25"/>
      <c r="H10" s="25"/>
      <c r="I10" s="23"/>
    </row>
    <row r="11" spans="1:9" x14ac:dyDescent="0.45">
      <c r="A11" s="102"/>
      <c r="B11" s="10"/>
      <c r="C11" s="8"/>
      <c r="D11" s="9"/>
      <c r="E11" s="25"/>
      <c r="F11" s="25"/>
      <c r="G11" s="25"/>
      <c r="H11" s="25"/>
      <c r="I11" s="23"/>
    </row>
    <row r="12" spans="1:9" ht="15.75" thickBot="1" x14ac:dyDescent="0.5">
      <c r="A12" s="102"/>
      <c r="B12" s="10"/>
      <c r="C12" s="8"/>
      <c r="D12" s="9"/>
      <c r="E12" s="25"/>
      <c r="F12" s="25"/>
      <c r="G12" s="25"/>
      <c r="H12" s="25"/>
      <c r="I12" s="23"/>
    </row>
    <row r="13" spans="1:9" x14ac:dyDescent="0.45">
      <c r="A13" s="6"/>
      <c r="B13" s="12" t="s">
        <v>5</v>
      </c>
      <c r="C13" s="16"/>
      <c r="D13" s="17"/>
      <c r="E13" s="26"/>
      <c r="F13" s="26"/>
      <c r="G13" s="26"/>
      <c r="H13" s="26"/>
      <c r="I13" s="66"/>
    </row>
    <row r="14" spans="1:9" x14ac:dyDescent="0.45">
      <c r="A14" s="6"/>
      <c r="B14" s="13" t="s">
        <v>6</v>
      </c>
      <c r="C14" s="18"/>
      <c r="D14" s="19"/>
      <c r="E14" s="27"/>
      <c r="F14" s="27"/>
      <c r="G14" s="27"/>
      <c r="H14" s="27"/>
      <c r="I14" s="67"/>
    </row>
    <row r="15" spans="1:9" x14ac:dyDescent="0.45">
      <c r="A15" s="6"/>
      <c r="B15" s="13" t="s">
        <v>7</v>
      </c>
      <c r="C15" s="18"/>
      <c r="D15" s="19"/>
      <c r="E15" s="27"/>
      <c r="F15" s="27"/>
      <c r="G15" s="27"/>
      <c r="H15" s="27"/>
      <c r="I15" s="68"/>
    </row>
    <row r="16" spans="1:9" x14ac:dyDescent="0.45">
      <c r="A16" s="6"/>
      <c r="B16" s="13" t="s">
        <v>8</v>
      </c>
      <c r="C16" s="18"/>
      <c r="D16" s="19"/>
      <c r="E16" s="27"/>
      <c r="F16" s="27"/>
      <c r="G16" s="27"/>
      <c r="H16" s="27"/>
      <c r="I16" s="68"/>
    </row>
    <row r="17" spans="1:9" ht="15.75" thickBot="1" x14ac:dyDescent="0.5">
      <c r="A17" s="6"/>
      <c r="B17" s="14" t="s">
        <v>9</v>
      </c>
      <c r="C17" s="20"/>
      <c r="D17" s="21"/>
      <c r="E17" s="28"/>
      <c r="F17" s="28"/>
      <c r="G17" s="28"/>
      <c r="H17" s="28"/>
      <c r="I17" s="69"/>
    </row>
    <row r="20" spans="1:9" x14ac:dyDescent="0.45">
      <c r="B20" s="5" t="s">
        <v>129</v>
      </c>
    </row>
  </sheetData>
  <mergeCells count="3">
    <mergeCell ref="A6:I6"/>
    <mergeCell ref="A7:I7"/>
    <mergeCell ref="B8:I8"/>
  </mergeCells>
  <conditionalFormatting sqref="D10:D12">
    <cfRule type="cellIs" dxfId="0" priority="9" stopIfTrue="1" operator="equal">
      <formula>"Стоимость "</formula>
    </cfRule>
  </conditionalFormatting>
  <dataValidations count="1">
    <dataValidation type="list" allowBlank="1" showErrorMessage="1" sqref="B8" xr:uid="{66E9655A-B2C9-42B0-86C6-51D0ED194E88}">
      <formula1>обьект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1.1</vt:lpstr>
      <vt:lpstr>Додаток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revision>1</cp:revision>
  <cp:lastPrinted>2026-02-23T12:11:47Z</cp:lastPrinted>
  <dcterms:created xsi:type="dcterms:W3CDTF">2015-06-05T18:19:34Z</dcterms:created>
  <dcterms:modified xsi:type="dcterms:W3CDTF">2026-06-07T17:47:45Z</dcterms:modified>
</cp:coreProperties>
</file>